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filterPrivacy="1" defaultThemeVersion="124226"/>
  <xr:revisionPtr revIDLastSave="0" documentId="13_ncr:1_{B8C24810-2046-4626-A9D4-42D849C44805}" xr6:coauthVersionLast="47" xr6:coauthVersionMax="47" xr10:uidLastSave="{00000000-0000-0000-0000-000000000000}"/>
  <bookViews>
    <workbookView xWindow="28680" yWindow="-120" windowWidth="29040" windowHeight="15840" xr2:uid="{00000000-000D-0000-FFFF-FFFF00000000}"/>
  </bookViews>
  <sheets>
    <sheet name="List1" sheetId="1" r:id="rId1"/>
  </sheets>
  <definedNames>
    <definedName name="_xlnm.Print_Area" localSheetId="0">List1!$A$1:$F$267</definedName>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6" i="1" l="1"/>
  <c r="F253" i="1"/>
  <c r="F245" i="1"/>
  <c r="F242" i="1"/>
  <c r="F241" i="1"/>
  <c r="F239" i="1"/>
  <c r="F238" i="1"/>
  <c r="F234" i="1"/>
  <c r="F233" i="1"/>
  <c r="F229" i="1"/>
  <c r="F228" i="1"/>
  <c r="F224" i="1"/>
  <c r="F223" i="1"/>
  <c r="F219" i="1"/>
  <c r="F218" i="1"/>
  <c r="F217" i="1"/>
  <c r="F213" i="1"/>
  <c r="F212" i="1"/>
  <c r="F211" i="1"/>
  <c r="F210" i="1"/>
  <c r="F200" i="1"/>
  <c r="F199" i="1"/>
  <c r="F194" i="1"/>
  <c r="F193" i="1"/>
  <c r="F192" i="1"/>
  <c r="F189" i="1"/>
  <c r="F188" i="1"/>
  <c r="F186" i="1"/>
  <c r="F185" i="1"/>
  <c r="F184" i="1"/>
  <c r="F183" i="1"/>
  <c r="F174" i="1"/>
  <c r="F173" i="1"/>
  <c r="F172" i="1"/>
  <c r="F167" i="1"/>
  <c r="F166" i="1"/>
  <c r="F165" i="1"/>
  <c r="F159" i="1"/>
  <c r="F158" i="1"/>
  <c r="F157" i="1"/>
  <c r="F155" i="1"/>
  <c r="F154" i="1"/>
  <c r="F152" i="1"/>
  <c r="F151" i="1"/>
  <c r="F145" i="1"/>
  <c r="F144" i="1"/>
  <c r="F143" i="1"/>
  <c r="F141" i="1"/>
  <c r="F140" i="1"/>
  <c r="F139" i="1"/>
  <c r="F136" i="1"/>
  <c r="F123" i="1"/>
  <c r="F124" i="1" s="1"/>
  <c r="F118" i="1"/>
  <c r="F117" i="1"/>
  <c r="F116" i="1"/>
  <c r="F115" i="1"/>
  <c r="F114" i="1"/>
  <c r="F109" i="1"/>
  <c r="F108" i="1"/>
  <c r="F107" i="1"/>
  <c r="F106" i="1"/>
  <c r="F101" i="1"/>
  <c r="F100" i="1"/>
  <c r="F99" i="1"/>
  <c r="F98" i="1"/>
  <c r="F93" i="1"/>
  <c r="F87" i="1"/>
  <c r="F86" i="1"/>
  <c r="F83" i="1"/>
  <c r="F82" i="1"/>
  <c r="F75" i="1"/>
  <c r="F74" i="1"/>
  <c r="F72" i="1"/>
  <c r="F71" i="1"/>
  <c r="F69" i="1"/>
  <c r="F68" i="1"/>
  <c r="F66" i="1"/>
  <c r="F65" i="1"/>
  <c r="F52" i="1"/>
  <c r="F51" i="1"/>
  <c r="F50" i="1"/>
  <c r="F49" i="1"/>
  <c r="F48" i="1"/>
  <c r="F43" i="1"/>
  <c r="F44" i="1" s="1"/>
  <c r="F38" i="1"/>
  <c r="F37" i="1"/>
  <c r="F36" i="1"/>
  <c r="F35" i="1"/>
  <c r="F34" i="1"/>
  <c r="F33" i="1"/>
  <c r="F32" i="1"/>
  <c r="F31" i="1"/>
  <c r="F30" i="1"/>
  <c r="F29" i="1"/>
  <c r="F28" i="1"/>
  <c r="F27" i="1"/>
  <c r="F26" i="1"/>
  <c r="F25" i="1"/>
  <c r="F258" i="1" l="1"/>
  <c r="F201" i="1"/>
  <c r="F195" i="1"/>
  <c r="F175" i="1"/>
  <c r="F168" i="1"/>
  <c r="F160" i="1"/>
  <c r="F146" i="1"/>
  <c r="F119" i="1"/>
  <c r="F110" i="1"/>
  <c r="F102" i="1"/>
  <c r="F94" i="1"/>
  <c r="F53" i="1"/>
  <c r="F39" i="1"/>
  <c r="F203" i="1" l="1"/>
  <c r="F126" i="1"/>
  <c r="F260" i="1" l="1"/>
  <c r="E263" i="1" s="1"/>
  <c r="E265" i="1" s="1"/>
  <c r="E266" i="1" l="1"/>
  <c r="E26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Avtor</author>
  </authors>
  <commentList>
    <comment ref="F88" authorId="0" shapeId="0" xr:uid="{BBD3293E-77C3-4EFC-B117-67AE9A45BA39}">
      <text>
        <r>
          <rPr>
            <b/>
            <sz val="9"/>
            <color indexed="81"/>
            <rFont val="Segoe UI"/>
            <family val="2"/>
            <charset val="238"/>
          </rPr>
          <t xml:space="preserve">Avtor:
</t>
        </r>
      </text>
    </comment>
  </commentList>
</comments>
</file>

<file path=xl/sharedStrings.xml><?xml version="1.0" encoding="utf-8"?>
<sst xmlns="http://schemas.openxmlformats.org/spreadsheetml/2006/main" count="403" uniqueCount="226">
  <si>
    <t>NAROČNIK:</t>
  </si>
  <si>
    <t>JMSS MARIBOR</t>
  </si>
  <si>
    <t>Grajski trg 1</t>
  </si>
  <si>
    <t>2000 Maribor</t>
  </si>
  <si>
    <t>Zap. št.</t>
  </si>
  <si>
    <t>Opis del</t>
  </si>
  <si>
    <t>Količina</t>
  </si>
  <si>
    <t>POPIS DEL ZA OBNOVO STANOVANJA</t>
  </si>
  <si>
    <t>OPOMBA: Upoštevati vse predpise za varno delo!</t>
  </si>
  <si>
    <t xml:space="preserve">OPOMBA: Vse mere preveriti na objektu! </t>
  </si>
  <si>
    <t>1.</t>
  </si>
  <si>
    <t>kom</t>
  </si>
  <si>
    <t>kpl</t>
  </si>
  <si>
    <t>2.</t>
  </si>
  <si>
    <t>3.</t>
  </si>
  <si>
    <t>4.</t>
  </si>
  <si>
    <t>5.</t>
  </si>
  <si>
    <t>6.</t>
  </si>
  <si>
    <t>7.</t>
  </si>
  <si>
    <t>m</t>
  </si>
  <si>
    <t>8.</t>
  </si>
  <si>
    <t>9.</t>
  </si>
  <si>
    <t>10.</t>
  </si>
  <si>
    <t>11.</t>
  </si>
  <si>
    <t>12.</t>
  </si>
  <si>
    <t>kos</t>
  </si>
  <si>
    <t>13.</t>
  </si>
  <si>
    <t>14.</t>
  </si>
  <si>
    <t>5% vrednosti vseh del</t>
  </si>
  <si>
    <t>9,5% DDV</t>
  </si>
  <si>
    <t>Vrednost         (v EUR, brez DDV)</t>
  </si>
  <si>
    <t>PONUDBENA VREDNOST Z DDV</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</si>
  <si>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</si>
  <si>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</si>
  <si>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</si>
  <si>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</si>
  <si>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</si>
  <si>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</si>
  <si>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RUŠITVENA DELA IN PREDDELA SKUPAJ</t>
  </si>
  <si>
    <t>OPOMBA: Izvajalec si je pred podpisom pogodbe o izvajanju gradbenih del dolžan natančno pregledati teren in po svoji presoji dodati dodatna preddela, za katera meni, da jih je potrebno izvesti pred začetkom gradnje. O nameravanih posegih se mora pogovoriti z investitorjem oz.nadzornikom.</t>
  </si>
  <si>
    <t>Izvedba preddel za električne in strojne inštalacije ni zajeta v ceno in je popisna v načrtih električnih in strojnih inštalacij.</t>
  </si>
  <si>
    <t>Odstranitev oken in polic, vključno z odvozom na ustrezno deponijo in vsemi pomožnimi deli.</t>
  </si>
  <si>
    <t>Odstranitev vhodnih vrat in pragov vključno z odvozom na ustrezno deponijo in vsemi pomožnimi deli.</t>
  </si>
  <si>
    <t>Odstranitev notranjih vrat in pragov vključno z odvozom na ustrezno deponijo in vsemi pomožnimi deli.</t>
  </si>
  <si>
    <t>Odstranitev slojev opleska s sten vključno z odvozom na ustrezno deponijo in vsemi pomožnimi deli. OPOMBA: Odprtine do 3,00 m² niso odštete.</t>
  </si>
  <si>
    <t>Odstranitev slojev opleska s stropov vključno z odvozom na ustrezno deponijo in vsemi pomožnimi deli.</t>
  </si>
  <si>
    <t>Odstranitev wc školjke s kotličkom vključno z odvozom na ustrezno deponijo in vsemi pomožnimi deli.</t>
  </si>
  <si>
    <t>Odstranitev stenskih radiatorjev vključno z odvozom na ustrezno deponijo in vsemi pomožnimi deli.</t>
  </si>
  <si>
    <t>pavš</t>
  </si>
  <si>
    <t>Cena/Enota        (v EUR, brez DDV)</t>
  </si>
  <si>
    <t>Enota</t>
  </si>
  <si>
    <t>ZIDARSKA DELA SKUPAJ</t>
  </si>
  <si>
    <t>RAZNA DELA SKUPAJ</t>
  </si>
  <si>
    <t>Čiščenje celotnega stanovanja po končanju del.</t>
  </si>
  <si>
    <t>STAVBNO POHIŠTVO SKUPAJ</t>
  </si>
  <si>
    <t>SPLOŠNE ZAHTEVE ZA OKNA:</t>
  </si>
  <si>
    <t>Ponudnik mora k ponudbi priložiti Izjavo o lastnostih iz katere mora biti razvidno izpolnjevanje zahtevanih pogojev.</t>
  </si>
  <si>
    <t>OKNA:</t>
  </si>
  <si>
    <t>-	okna morajo biti izdelana v skladu z zahtevami slovenskega standarda SIST EN 14351- 1,:2006+A2:2016,
-	vodotesnost – kategorija 4A ali bolojše (SIST EN 12208:2000),
-	odpornost na veter – kategorija C3 ali boljše (SIST EN 12210:2016),
-	sproščanje nevarnih snovi – ustreza,
-	zvočna izolacija najmanj 32 dB (SIST EN ISO 10140-3),
-	toplotna prehodnost okna kot celote mora biti enaka ali manjša Uw = 1,30 W/m²K,
-	propustnost zraka – kategorija 3 ali boljše (SIST EN 12207:2017),
-	Izolacijsko steklo (zasteklitev): zahtevana sestava in debelina stekla (ISO 4 – 16 - 4 s plinom),</t>
  </si>
  <si>
    <t>OKENSKI OKVIR IN OKVIR KRILA:</t>
  </si>
  <si>
    <t xml:space="preserve">- izdelan mora biti iz visoko odpornih in atestiranih najmanj 5 komornih PVC profilov, material PVC okvirja (profila) mora biti trdi PVC, visoko odporen na udarce,
- okvir mora biti ojačan s pocinkanimi jeklenimi profili ali s steklenimi vlakni,
- barva profila oken je v osnovi bela (drugačna barva je posebej navedena v posameznem popisu del. V kolikor je zahtevan dekor barve se le ta upošteva na zunanji strani okna, notranja stran okna je bele barve),
- okensko krilo se mora odpirati preko okovja v horizontalno in vertikalno smer (v kolikor ni v popisu drugače določeno),
- meritev toplotnega prehoda mora biti izmerjena po standardu SIST EN ISO 10077-1-2017. </t>
  </si>
  <si>
    <t>- okna so opremljena s PVC zunanjo roleto z upravljanjem s pogonsko palico</t>
  </si>
  <si>
    <t>Dobava in montaža dvokrilnega okna s prečko odpiranje okrog osi in eno krilo na ventus.</t>
  </si>
  <si>
    <t>Dobava in montaža enokrilnega okna. Odpiranje okrog osi in na ventus.</t>
  </si>
  <si>
    <t>SPLOŠNE ZAHTEVE ZA NOTRANJA VRATA</t>
  </si>
  <si>
    <t>- barva in material po izboru investitorja in arhitekta</t>
  </si>
  <si>
    <t>Dobava in montaža enokrilnih notranjih vrat.</t>
  </si>
  <si>
    <t>VHODNA VRATA V STANOVANJE</t>
  </si>
  <si>
    <t>- vhodna vrata morajo ustrezati pogojem za vgradnjo po »Tehničnih smernicah TSG-1-004:2010, Učinkovita raba energije«, ki jih je izdalo Ministrstvo za okolje in prostor Republike Slovenije«, št. 0071-101/2009 z dne 22.6.2010,
- odpornost na veter – kategorija C3 ali boljše (SIST EN 12210:2016) hodnikom in stanovanjsko enoto,
- sproščanje nevarnih snovi – ustreza,
- zvočna izolacija najmanj 32 dB (SIST EN ISO 10140-3),
- toplotna prehodnost vrat kot celota mora biti enaka ali manjša Ud = 1,30 W/m²K,
- propustnost zraka – kategorija 3 ali boljše (SIST EN 12207:2017).</t>
  </si>
  <si>
    <t>PVC vhodna vrata vključno z vratnim okvirjem, z aluminjastim pragom, večtočkovno zaklepanje, z izolacijskim polnilom, z vsem okovjem, kukalom, standardno alu kljuko.</t>
  </si>
  <si>
    <t>Dobava in montaža enokrilnih zunanjih PVC vhodnih vrat, barva bela.</t>
  </si>
  <si>
    <t>KERAMIČARSKA DELA SKUPAJ</t>
  </si>
  <si>
    <t>Dobava in polaganje stenske keramike do stropa (kopalnica), vključno z dobavo lepila, fugirne mase, pripravo podlage, pripravo lepila, fugiranjem ter vsemi prenosi ter obdelavo špalet, tip po izboru investitorja. OPOMBA: Odprtine do 3,00 m² niso odštete.</t>
  </si>
  <si>
    <t>Dobava in polaganje talne keramike, z lepljenjem na ravno podlago s kvalitetnimi univerzalnimi lepili, vsemi preddeli, pripravo lepila, fugiranjem ter vsemi prenosi do mesta vgraditve in manipulativnimi stroški, tip po izboru investitorja.</t>
  </si>
  <si>
    <t xml:space="preserve">Dobava materiala in izdelava premaza s fleksibilno vodotesno maso (hidrostop elastik, npr. Mapei, kema ali enakovredno) v dveh medseboj pravokotnih nanosih oziroa skladno z navodili proizvajalca po celotni površini estriha in po stenah vertikalno do višine 30 cm in ob tušu do višine 200 cm. </t>
  </si>
  <si>
    <t>Dobava in polaganje tesnilnega traku po robovih v stiku tal in stene, v vogalih vertikalno po celi višini stenetuš kabine v širini 12 cm</t>
  </si>
  <si>
    <t>SLIKOPLESKARSKA DELA SKUPAJ</t>
  </si>
  <si>
    <t>Zaščita oken in tal.</t>
  </si>
  <si>
    <t xml:space="preserve">Dobava materiala, 2 x kitanje in 2 x slikanje  stropa  z  disperzijsko barvo po izboru investitorja, vključno z vsemi pomožnimi deli in manipulativnimi stroški ter prenosi.   </t>
  </si>
  <si>
    <t>TLAKARSKA IN PARKETARSKA DELA SKUPAJ</t>
  </si>
  <si>
    <t>Dobava in polaganje zaključnih vogalnih letev, po izboru investitorja, vključno z vsemi prenosi.</t>
  </si>
  <si>
    <t>Dobava in vgradnja Alu talnih pripir prehodov proti sanitarijam.</t>
  </si>
  <si>
    <t>MAVČNOKARTONSKA DELA SKUPAJ</t>
  </si>
  <si>
    <t>Dobava in nanos  akrilne emulzije po stropovih in stenah z vsemi pomožnimi deli in manipulativnimi stroški ter prenosi. OPOMBA: Odprtine do 3,00 m² niso odštete.</t>
  </si>
  <si>
    <t>m²</t>
  </si>
  <si>
    <t>Dobava materiala, 2 x kitanje in 2 x slikanje ometanih sten z disperzijsko barvo po izboru investitorja, vključno z vsemi vogalniki, pomožnimi deli in manipulativnimi stroški ter prenosi.                                                                   OPOMBA: Odprtine do 3,00 m² niso odštete.</t>
  </si>
  <si>
    <t>SANITARNI ELEMENTI</t>
  </si>
  <si>
    <t>Komplet umivalnik, sestavljen iz:</t>
  </si>
  <si>
    <t>Enoročna stoječa mešalna armatura za umivalnik, z flesibilnimi cevmi, ter kotnima ventiloma z mrežico, vključno pritrdilni in tesnilni material.</t>
  </si>
  <si>
    <t>Komplet WC postavljen na tla, sestavljen iz:</t>
  </si>
  <si>
    <t>kpl.</t>
  </si>
  <si>
    <t>Velikost V/Š = 600 x 400 mm</t>
  </si>
  <si>
    <t>CEVNA NAPELJAVA</t>
  </si>
  <si>
    <t>Univerzalna večplastna cev v kolutu (100 m) , s toplotno izolacijo debeline 6mm, primerna za sanitarno vodo, odporna do 95 st.C in 10 bar. Pritrdilni in tesnilni material.</t>
  </si>
  <si>
    <t>fi20x2</t>
  </si>
  <si>
    <t>fi16x2</t>
  </si>
  <si>
    <t>Fazonski kosi za cevi v kolutu iz točke 2.</t>
  </si>
  <si>
    <t>16x2</t>
  </si>
  <si>
    <t>Montažna zidna plošča 2PK PPSU-MEDENINA 1/2''
kot npr : REVI ali enakovredno</t>
  </si>
  <si>
    <t>dvojna MP2PK 16-1/2''</t>
  </si>
  <si>
    <t>enojni MPEMZK 16-1/2''</t>
  </si>
  <si>
    <t>KANALIZACIJA</t>
  </si>
  <si>
    <t>Odtočna PVC - cev s fazonskimi kosi in tesnilnim in pritrdilnim materialom</t>
  </si>
  <si>
    <t>F50 - PP</t>
  </si>
  <si>
    <t>F110 - PP</t>
  </si>
  <si>
    <t>Pomozna gradbena dela kot so dolbljenje utorov, vrtanje prebojev, preboj plošče….</t>
  </si>
  <si>
    <t>ur</t>
  </si>
  <si>
    <t xml:space="preserve">MAVČNOKARTONSKA DELA </t>
  </si>
  <si>
    <t>TLAKARSKA IN PARKETARSKA DELA</t>
  </si>
  <si>
    <t>tm</t>
  </si>
  <si>
    <t>SLIKOPLESKARSKA DELA</t>
  </si>
  <si>
    <t xml:space="preserve">KERAMIČARSKA DELA </t>
  </si>
  <si>
    <t>STAVBNO POHIŠTVO</t>
  </si>
  <si>
    <t xml:space="preserve">RAZNA DELA </t>
  </si>
  <si>
    <t>ZIDARSKA DELA</t>
  </si>
  <si>
    <t>RUŠITVENA DELA IN PREDDELA</t>
  </si>
  <si>
    <t>GRADBENO-OBRTNIŠKA DELA - DOBAVA IN MONTAŽA</t>
  </si>
  <si>
    <t>STROJNE INŠTALACIJE - DOBAVA IN MONTAŽA</t>
  </si>
  <si>
    <r>
      <rPr>
        <b/>
        <sz val="10"/>
        <color indexed="8"/>
        <rFont val="Arial"/>
        <family val="2"/>
        <charset val="238"/>
      </rPr>
      <t>Odlagalna polica</t>
    </r>
    <r>
      <rPr>
        <sz val="10"/>
        <color indexed="8"/>
        <rFont val="Arial"/>
        <family val="2"/>
        <charset val="238"/>
      </rPr>
      <t xml:space="preserve"> nad umivalnikom, iz sanitarnega porcelana, velikost 300 x 140 mm, bela barva.</t>
    </r>
  </si>
  <si>
    <r>
      <rPr>
        <b/>
        <sz val="10"/>
        <color indexed="8"/>
        <rFont val="Arial"/>
        <family val="2"/>
        <charset val="238"/>
      </rPr>
      <t>Ogledalo</t>
    </r>
    <r>
      <rPr>
        <sz val="10"/>
        <color indexed="8"/>
        <rFont val="Arial"/>
        <family val="2"/>
        <charset val="238"/>
      </rPr>
      <t>, iz kristala, s pobrušenimi robovi, zaščiteno s premazom proti vlaženju, pravokotne oblike, za montažo nad umivalnikom, z zakrito pritrditvijo.</t>
    </r>
  </si>
  <si>
    <r>
      <rPr>
        <b/>
        <sz val="10"/>
        <color indexed="8"/>
        <rFont val="Arial"/>
        <family val="2"/>
        <charset val="238"/>
      </rPr>
      <t>Držalo za toaletni papir</t>
    </r>
    <r>
      <rPr>
        <sz val="10"/>
        <color indexed="8"/>
        <rFont val="Arial"/>
        <family val="2"/>
        <charset val="238"/>
      </rPr>
      <t>, iz plastike, odprta oblika, za eno rolo, stenska montaža, vključno pritrdilni material.</t>
    </r>
  </si>
  <si>
    <r>
      <rPr>
        <b/>
        <sz val="10"/>
        <color indexed="8"/>
        <rFont val="Arial"/>
        <family val="2"/>
        <charset val="238"/>
      </rPr>
      <t>Garnitura za WC metlico</t>
    </r>
    <r>
      <rPr>
        <sz val="10"/>
        <color indexed="8"/>
        <rFont val="Arial"/>
        <family val="2"/>
        <charset val="238"/>
      </rPr>
      <t>, iz plastike, za stensko montažo, vključno pritrdilni material.</t>
    </r>
  </si>
  <si>
    <t>SANITARNI ELEMENTI SKUPAJ</t>
  </si>
  <si>
    <t>CEVNA NAPELJAVA SKUPAJ</t>
  </si>
  <si>
    <t>KANALIZACIJA SKUPAJ</t>
  </si>
  <si>
    <t>RADIATORSKO OGREVANJE</t>
  </si>
  <si>
    <t>Proizvod : Vogel &amp; Noot ali enakovredno</t>
  </si>
  <si>
    <t>Dobava in montaža klasičnega kopalniškega radiatorja dimenzije V=1200mm, Š=500mm  , s sredinskim priključkom spodaj , s spodnjim regulacijskim ventilom in termostatsko glavo. Dimenzije od zidu 70 mm - 90 mm.
Priloženi so potrebni čepi, odzračevalni ventil in 4 nosilci. Tesnilni in pritrdilni material.
Navedene toplotne moči skladne z normo EN 442 (75/65/20°C).
Delovni tlak 7 bar.</t>
  </si>
  <si>
    <r>
      <t>Pet-plastna predizolirana cev iz zamreženega PE, ter v sredini plast aluminija, ki preprečuje vdor kisika skozi stene v medij, narejena po DVGW št.DW-8501AT2548, DVGW W 534 in DIN 4726 (oksidacijska zaščita), namenjena temp. ogrevalnega medija  95</t>
    </r>
    <r>
      <rPr>
        <vertAlign val="superscript"/>
        <sz val="10"/>
        <rFont val="Arial"/>
        <family val="2"/>
        <charset val="238"/>
      </rPr>
      <t>o</t>
    </r>
    <r>
      <rPr>
        <sz val="10"/>
        <rFont val="Arial"/>
        <family val="2"/>
        <charset val="238"/>
      </rPr>
      <t>C - delovna temperatu, skupaj s PE koleni, R-kosi,odcepi in prehodnimi navojnimi kosi, zatisnimi pušami, ter spojkami, s tesnilnim in pritrdilnim materialom.</t>
    </r>
  </si>
  <si>
    <t>Dimenzija : fi 20 x 2,0mm</t>
  </si>
  <si>
    <t>kot na primer :</t>
  </si>
  <si>
    <t>Proizvajalec : Lehentech ali Revi ali enakovredno</t>
  </si>
  <si>
    <t>Tlačni preizkus s tehničim poročilom.</t>
  </si>
  <si>
    <t>Pritrdilni in tesnilni material.</t>
  </si>
  <si>
    <t>SPLOŠNO INTERNI VODOVOD IN KANALIZACIJA</t>
  </si>
  <si>
    <t>SPLOŠNO INTERNI VODOVOD IN KANALIZACIJA SKUPAJ</t>
  </si>
  <si>
    <t>PREZRAČEVANJE-NARAVNO</t>
  </si>
  <si>
    <t>RADIATORSKO OGREVANJE SKUPAJ</t>
  </si>
  <si>
    <t>PREZRAČEVANJE - NARAVNO SKUPAJ</t>
  </si>
  <si>
    <t>-</t>
  </si>
  <si>
    <t xml:space="preserve">serijsko stikalo  </t>
  </si>
  <si>
    <t xml:space="preserve">menjalno stikalo  </t>
  </si>
  <si>
    <t xml:space="preserve">vtičnica 230 V, 16A  </t>
  </si>
  <si>
    <t xml:space="preserve">vtičnica 230 V, 16A s pokrovom  </t>
  </si>
  <si>
    <t xml:space="preserve">menjalno, križno stikalo  </t>
  </si>
  <si>
    <t>SPLOŠNA DELA</t>
  </si>
  <si>
    <t>KOMUNIKACIJSKA OMARICA</t>
  </si>
  <si>
    <t>Omarica 3 redna z zaključitvijo komunikacijskih kablov RJ 45</t>
  </si>
  <si>
    <t>Notranji razdelilec</t>
  </si>
  <si>
    <t>avtomatski enopolni odklopnik EC110B, 10A HAGER</t>
  </si>
  <si>
    <t>avtomatski enopolni odklopnik EC110B, 16A HAGER</t>
  </si>
  <si>
    <t>avtomatski tropolni odklopnik EC110B, 16A HAGER</t>
  </si>
  <si>
    <t>FID stikalo, 4-polno EF425D 40/0,3A HAGER</t>
  </si>
  <si>
    <t>drobni montažni in pritrdilni material</t>
  </si>
  <si>
    <t>Meritve</t>
  </si>
  <si>
    <t>Meritve elektroinstalacij</t>
  </si>
  <si>
    <t>NEPREDVIDENA DELA</t>
  </si>
  <si>
    <t>ELEKTRO INŠTALACIJE - DOBAVA IN MONTAŽA</t>
  </si>
  <si>
    <t>ELEKTRO INŠTALACIJE SKUPAJ</t>
  </si>
  <si>
    <t>SKUPAJ GRADBENO-OBRTNIŠKA DELA, STROJNE IN ELEKTRO INŠTALACIJE</t>
  </si>
  <si>
    <t>STROJNE INŠTALACIJE SKUPAJ - OCENJENO</t>
  </si>
  <si>
    <t>GRADBENO-OBRTNIŠKA DELA SKUPAJ - OCENJENO</t>
  </si>
  <si>
    <t xml:space="preserve">Straniščna školjka iz sanitarne keramike, samostoječa z iztokom nazaj, vključno s sedežno desko s pokrovom, vključno z pritrdilnim in tesnilnim materialom, gumijasto manšeto za priključitev na odtok, barva in tip školjke po izbiri investitorja,  </t>
  </si>
  <si>
    <t>20x2</t>
  </si>
  <si>
    <t>Dobava in montaža - ploščati radiator, s spodnjim regulacijskim termostatskim ventilom in termostatsko glavo, kot npr. HERZ ali podobno za dvocevni sistem, vključno slepi čepi in odzračevalni čep, priključni konusi</t>
  </si>
  <si>
    <t>,prašno barvani RAL9001, z konzolami, ter pritrdilnim in tesnilnim materialom.</t>
  </si>
  <si>
    <t>Tip : T6 22VM</t>
  </si>
  <si>
    <t>Velikost ; 900 x 600 - HODNIK,</t>
  </si>
  <si>
    <t>Velikost ; 1200 x 600 - SOBA 1, DNEVNA SOBA</t>
  </si>
  <si>
    <t>Velikost ; 1200 x 600 - KUHINJA</t>
  </si>
  <si>
    <t>Dimenzija : fi 16 x 2,0mm</t>
  </si>
  <si>
    <t>Pomožna gradbena dela kot so dolbljenje utorov, vrtanje prebojev , preboj plošče...</t>
  </si>
  <si>
    <t>Odstranitev obstoječega laminata in zaključnih letev v sobah in kuhinji vključno z odvozom na ustrezno deponijo in vsemi pomožnimi deli</t>
  </si>
  <si>
    <t>Odstranitev vgradne omare na hodniku z odvozom na ustrezno deponijo in vsemi pomožnimi deli.</t>
  </si>
  <si>
    <t>Odstranitev talnih keramičnih ploščic v kopalnici in na hodniku vključno z odvozom na ustrezno deponijo in vsemi pomožnimi deli.</t>
  </si>
  <si>
    <t>Odstranitev stenskih keramičnih ploščic v kopalnici in kuhinji vključno z odvozom na ustrezno deponijo in vsemi pomožnimi deli.</t>
  </si>
  <si>
    <t>Odstranitev kadi vključno z odvozom na ustrezno deponijo in vsemi pomožnimi deli.</t>
  </si>
  <si>
    <t>Odstranitev umivalnika vključno z odvozom na ustrezno deponijo in vsemi pomožnimi deli.</t>
  </si>
  <si>
    <t>Komplet dobava in izdelava izravnave obroječeha estriha s tlačno trdnostjo 200 kPa pri 10% deformaciji z mikroarmirnim estrihom iz betona s tlačno trdnostjo c 20/25.</t>
  </si>
  <si>
    <t>* mere v cm (O1):  181 cm x 136 cm</t>
  </si>
  <si>
    <t>* mere v cm (O2):  181 cm x 137 cm</t>
  </si>
  <si>
    <t>* mere v cm (O3):  140 cm x 137 cm</t>
  </si>
  <si>
    <t>* mere v cm (O4):  78 cm x 230 cm</t>
  </si>
  <si>
    <t>* dolžine (O1, O2) 181 cm</t>
  </si>
  <si>
    <t>* dolžine (O3 ) 140 cm</t>
  </si>
  <si>
    <t>Dobava in vgradnja zunanjih kamnitih (pohorski granit) okenskih polic.</t>
  </si>
  <si>
    <t>Dobava in vgradnja notranjih kamnitih (pohorski granit) okenskih polic.</t>
  </si>
  <si>
    <t>* svetle mere v cm (V3) 81 cm X 198 cm</t>
  </si>
  <si>
    <t>* svetle mere v cm (V2) 71 cm X 198 cm</t>
  </si>
  <si>
    <t>Dobava in montaža enokrilnih notranjih vrat z nadsvetlobo</t>
  </si>
  <si>
    <t>* svetle mere v cm (V4) 81 cm X 210 cm</t>
  </si>
  <si>
    <t>* svetle mere v cm (V5) 71 cm X 210 cm</t>
  </si>
  <si>
    <t>* svetle mere cm (V1): 80 x 197</t>
  </si>
  <si>
    <t>Brušenje in sesanje betonskega estriha (zahteve: ravnost podlage po EN 18202 tabela 3, vlažnost estriha max. 2,0% po CM metodi, če je talno gretje vlažnost estriha max. 1,8%, temperatura podlage 15-20°, temperatura zraka 18-25°C, relativna zračna vlaga pod 70%), nanos disperzijskega predpremaza kot npr. Schonox SHP, izravnava podlage s cement polimerno izravnalno maso kot npr. Schonox ZM (zahteva DIN EN 13813 C30/F6; tlačna trdnost min. 30N/mm2, upogibna trdnost min. 6N/mm2) povprečne debeline 2,0mm, komplet z brušenjem in sesanjem položene izravnalne mase;</t>
  </si>
  <si>
    <t>Izdelava inštalacijske stene koplanice iz impregniranih mavčnih plošč s pripadajočo podkonstrukcijo višine 2,47 m (kot npr.sistem Knauf, mavčna plošča GKBI) deb.6 cm, iz kovinske podkonstrukcije in mavčno vlaknenih plošč ter bandažiranje stikov. Vključeno vso delo, material, pomožna sredstva in pomožni material, rezanje. Izvedba natančno po navodilih proizvajalca. Sestava  2x 1,25 cm mavčnokartonask plošča; 4 cm kovinska podkonstrukcija na obstoječi zid);</t>
  </si>
  <si>
    <t>Odstranitev stenske stropne suhomaontažne dekoracije.</t>
  </si>
  <si>
    <r>
      <rPr>
        <b/>
        <sz val="10"/>
        <rFont val="Arial"/>
        <family val="2"/>
        <charset val="238"/>
      </rPr>
      <t>Tuš kad z enoročno armaturo:</t>
    </r>
    <r>
      <rPr>
        <sz val="10"/>
        <rFont val="Arial"/>
        <family val="2"/>
        <charset val="238"/>
      </rPr>
      <t xml:space="preserve">
Dobava in montaža kompletne akrilne pršne kadi kvadratne oblike, sestavljene iz:
- znotraj emajlirane kadi tlorisne vel. 800 x 800 mm, primerne za vzidavo,
- stenske enoročne mešalne baterije z iztokom spredaj in iztokom za prho, s konzolo za pršno glavo, pršno glavo in povezovalno cevjo,
- odtočne garniture za pršno kad
- dveh podometnih medeninastih ventilov DN 20 z rozetama in kapama,
- kabina samo drsnimi vrati iz pleksi stekla ali kaljenega stekla
- s pritrdilnim in tesnilnim materialom</t>
    </r>
  </si>
  <si>
    <t>Ljubljanska 104, stanovanje 88, Maribor</t>
  </si>
  <si>
    <t>SKUPAJ STANOVANJE</t>
  </si>
  <si>
    <t>Kuhinja</t>
  </si>
  <si>
    <t>Kopalnica + WC</t>
  </si>
  <si>
    <t>HODNIK IN SHRAMBA</t>
  </si>
  <si>
    <t>Razdelilnik 3-redni, dimenzij 300x650x140mm, p/o izvedbe, HAGER,kompletno z naslednjo opremo:</t>
  </si>
  <si>
    <r>
      <t xml:space="preserve">Dobava in montaža instalacijskega materiala </t>
    </r>
    <r>
      <rPr>
        <b/>
        <i/>
        <u/>
        <sz val="10"/>
        <rFont val="Arial"/>
        <family val="2"/>
        <charset val="238"/>
      </rPr>
      <t>(TEM ČATEŽ):</t>
    </r>
  </si>
  <si>
    <r>
      <t>Dobava in montaža instalacijskega materiala</t>
    </r>
    <r>
      <rPr>
        <b/>
        <sz val="10"/>
        <rFont val="Arial"/>
        <family val="2"/>
        <charset val="238"/>
      </rPr>
      <t xml:space="preserve"> </t>
    </r>
    <r>
      <rPr>
        <b/>
        <i/>
        <u/>
        <sz val="10"/>
        <rFont val="Arial"/>
        <family val="2"/>
        <charset val="238"/>
      </rPr>
      <t>(TEM ČATEŽ):</t>
    </r>
  </si>
  <si>
    <t>Dobava, montaža in predaja nove ključavnice za nabiralnik s ključi.</t>
  </si>
  <si>
    <t>Dobava in izdelava kopije ključa v skupno stopnišče.</t>
  </si>
  <si>
    <t>Dobava in izdelava kopije ključa za klet.</t>
  </si>
  <si>
    <t>Predaja navodil, garancij, fotomateriala, ključev</t>
  </si>
  <si>
    <t>Umivalnik iz sanitarne keramike za montažo na steno, komplet z pritrdilnim in tesnilnim materialom, vključno s S - sifonom, odtočnim ventilom, gumijasto uvodnico fi50mm, širina umivalnika 600mm, globina 500mm , barvni odtenek in tip po izbiri investitorja. 
Po končani montaži, je potrebno spojne rege silikonizirat z belim sanitarnim silikonom.</t>
  </si>
  <si>
    <t>Nadometni dvostopenjski splakovalnik za WC, iz plastike, za montažo na steno, kotnim ventilom s flesibilno cevjo in splakovalno cevjo, splakovalna količina 9 l, aktiviranje od zgoraj, barva in tip po izbiri investitorja, vključno s pritrdilnim in tesnilnim materialom</t>
  </si>
  <si>
    <t>Priključek na obstoječo vodovodno vertikalo</t>
  </si>
  <si>
    <t xml:space="preserve">Priključek na obstoječo kanalizacijsko vertikalo </t>
  </si>
  <si>
    <t>Izpiranje sistema, tlačna preizkušnja vodovodnega sistema</t>
  </si>
  <si>
    <t>Preizkus kanalizacijskega omrežja</t>
  </si>
  <si>
    <t>Dobava in montaža kopalniškega ventilator dimenzije fi 100, odgovorja Systemair BF 100T</t>
  </si>
  <si>
    <t>Pomozna gradbena dela  dolbljenje utorov</t>
  </si>
  <si>
    <t>Dobava in lepljenje lamelnega hrastovega parketa debeline minimalno 8mm, 1. kvaliteta. V postavki vključena tudi vsa pred dela, priprava površin, raznos materiala po in v objektu.</t>
  </si>
  <si>
    <t>Brušenje, kitanje ter lakiranje parketa 3 x;  lakiranje s pol mat visoko odpornim lakom na vodni osnovi po navodilu proizvajalca.</t>
  </si>
  <si>
    <t>enokrilna notranja vrata lesen podboj, krilo-gladko s sredico iz perforirane iverne plošče obloga iz ultrapasa, gumijasto tesnilo, kvalitetno okovje, ključavnica, kljuka, tri nasadila, kompletno z vsemi pomožnimi deli, pomožnim in pritrdilnim materialom in transportom</t>
  </si>
  <si>
    <t>DNEVNI DEL</t>
  </si>
  <si>
    <t>SOBA 1</t>
  </si>
  <si>
    <t>SOBA 2</t>
  </si>
  <si>
    <t>Demontaža stare instalacije, odklopi in odstranitev,</t>
  </si>
  <si>
    <t>Komplet, dobava in montaža, odstranitev stare omarice in odvoz na deponijo.</t>
  </si>
  <si>
    <t xml:space="preserve">Dobava in montaža svetilk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</si>
</sst>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S_I_T_-;\-* #,##0.00\ _S_I_T_-;_-* &quot;-&quot;??\ _S_I_T_-;_-@_-"/>
  </numFmts>
  <fonts count="21">
    <font>
      <sz val="11"/>
      <color theme="1"/>
      <name val="Calibri"/>
      <family val="2"/>
      <scheme val="minor"/>
    </font>
    <font>
      <sz val="10"/>
      <name val="Arial CE"/>
      <charset val="238"/>
    </font>
    <font>
      <sz val="10"/>
      <name val="Arial"/>
      <family val="2"/>
      <charset val="238"/>
    </font>
    <font>
      <sz val="11"/>
      <color theme="1"/>
      <name val="Arial"/>
      <family val="2"/>
      <charset val="238"/>
    </font>
    <font>
      <sz val="11"/>
      <name val="Arial"/>
      <family val="2"/>
      <charset val="238"/>
    </font>
    <font>
      <sz val="11"/>
      <color indexed="8"/>
      <name val="Calibri"/>
      <family val="2"/>
      <charset val="238"/>
    </font>
    <font>
      <vertAlign val="superscript"/>
      <sz val="10"/>
      <name val="Arial"/>
      <family val="2"/>
      <charset val="238"/>
    </font>
    <font>
      <sz val="10"/>
      <name val="Gatineau"/>
    </font>
    <font>
      <sz val="10"/>
      <color theme="1"/>
      <name val="Arial"/>
      <family val="2"/>
      <charset val="238"/>
    </font>
    <font>
      <b/>
      <sz val="10"/>
      <color theme="1"/>
      <name val="Arial"/>
      <family val="2"/>
      <charset val="238"/>
    </font>
    <font>
      <sz val="10"/>
      <color rgb="FFFF0000"/>
      <name val="Arial"/>
      <family val="2"/>
      <charset val="238"/>
    </font>
    <font>
      <b/>
      <sz val="10"/>
      <name val="Arial"/>
      <family val="2"/>
      <charset val="238"/>
    </font>
    <font>
      <sz val="10"/>
      <color indexed="8"/>
      <name val="Arial"/>
      <family val="2"/>
      <charset val="238"/>
    </font>
    <font>
      <b/>
      <sz val="10"/>
      <color indexed="8"/>
      <name val="Arial"/>
      <family val="2"/>
      <charset val="238"/>
    </font>
    <font>
      <sz val="10"/>
      <color rgb="FF000000"/>
      <name val="Arial"/>
      <family val="2"/>
      <charset val="238"/>
    </font>
    <font>
      <i/>
      <sz val="10"/>
      <name val="Arial"/>
      <family val="2"/>
      <charset val="238"/>
    </font>
    <font>
      <sz val="8"/>
      <color indexed="13"/>
      <name val="Arial"/>
      <family val="2"/>
      <charset val="238"/>
    </font>
    <font>
      <b/>
      <sz val="10"/>
      <color rgb="FFFF0000"/>
      <name val="Arial"/>
      <family val="2"/>
      <charset val="238"/>
    </font>
    <font>
      <sz val="11"/>
      <name val="Calibri"/>
      <family val="2"/>
      <scheme val="minor"/>
    </font>
    <font>
      <b/>
      <sz val="9"/>
      <color indexed="81"/>
      <name val="Segoe UI"/>
      <family val="2"/>
      <charset val="238"/>
    </font>
    <font>
      <b/>
      <i/>
      <u/>
      <sz val="10"/>
      <name val="Arial"/>
      <family val="2"/>
      <charset val="238"/>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FFC000"/>
        <bgColor indexed="64"/>
      </patternFill>
    </fill>
    <fill>
      <patternFill patternType="solid">
        <fgColor theme="3" tint="0.59996337778862885"/>
        <bgColor indexed="64"/>
      </patternFill>
    </fill>
    <fill>
      <patternFill patternType="solid">
        <fgColor theme="9" tint="0.59996337778862885"/>
        <bgColor indexed="64"/>
      </patternFill>
    </fill>
    <fill>
      <patternFill patternType="solid">
        <fgColor rgb="FF92D050"/>
        <bgColor indexed="64"/>
      </patternFill>
    </fill>
  </fills>
  <borders count="13">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s>
  <cellStyleXfs count="8">
    <xf numFmtId="0" fontId="0" fillId="0" borderId="0"/>
    <xf numFmtId="0" fontId="1" fillId="0" borderId="0"/>
    <xf numFmtId="0" fontId="2" fillId="0" borderId="0"/>
    <xf numFmtId="0" fontId="5" fillId="0" borderId="0"/>
    <xf numFmtId="164" fontId="1" fillId="0" borderId="0" applyFont="0" applyFill="0" applyBorder="0" applyAlignment="0" applyProtection="0"/>
    <xf numFmtId="0" fontId="2" fillId="0" borderId="0"/>
    <xf numFmtId="164" fontId="7" fillId="0" borderId="0" applyFont="0" applyFill="0" applyBorder="0" applyAlignment="0" applyProtection="0"/>
    <xf numFmtId="0" fontId="7" fillId="0" borderId="0"/>
  </cellStyleXfs>
  <cellXfs count="259">
    <xf numFmtId="0" fontId="0" fillId="0" borderId="0" xfId="0"/>
    <xf numFmtId="4" fontId="2" fillId="0" borderId="0" xfId="0" applyNumberFormat="1" applyFont="1" applyAlignment="1" applyProtection="1">
      <alignment horizontal="right"/>
      <protection locked="0"/>
    </xf>
    <xf numFmtId="4" fontId="8" fillId="0" borderId="0" xfId="0" applyNumberFormat="1" applyFont="1" applyAlignment="1" applyProtection="1">
      <alignment horizontal="right"/>
      <protection locked="0"/>
    </xf>
    <xf numFmtId="4" fontId="8" fillId="0" borderId="0" xfId="0" applyNumberFormat="1" applyFont="1" applyProtection="1">
      <protection locked="0"/>
    </xf>
    <xf numFmtId="0" fontId="3" fillId="0" borderId="0" xfId="0" applyFont="1" applyProtection="1">
      <protection locked="0"/>
    </xf>
    <xf numFmtId="4" fontId="9" fillId="0" borderId="0" xfId="0" applyNumberFormat="1" applyFont="1" applyAlignment="1" applyProtection="1">
      <alignment horizontal="center" vertical="center" wrapText="1"/>
      <protection locked="0"/>
    </xf>
    <xf numFmtId="4" fontId="8" fillId="6" borderId="0" xfId="0" applyNumberFormat="1" applyFont="1" applyFill="1" applyAlignment="1" applyProtection="1">
      <alignment horizontal="center" vertical="center"/>
      <protection locked="0"/>
    </xf>
    <xf numFmtId="4" fontId="8" fillId="0" borderId="0" xfId="0" applyNumberFormat="1" applyFont="1" applyAlignment="1" applyProtection="1">
      <alignment horizontal="right" vertical="center"/>
      <protection locked="0"/>
    </xf>
    <xf numFmtId="4" fontId="8" fillId="0" borderId="0" xfId="0" applyNumberFormat="1" applyFont="1" applyAlignment="1" applyProtection="1">
      <alignment horizontal="center" vertical="center"/>
      <protection locked="0"/>
    </xf>
    <xf numFmtId="4" fontId="8" fillId="3" borderId="4" xfId="0" applyNumberFormat="1" applyFont="1" applyFill="1" applyBorder="1" applyAlignment="1" applyProtection="1">
      <alignment horizontal="right"/>
      <protection locked="0"/>
    </xf>
    <xf numFmtId="0" fontId="0" fillId="0" borderId="0" xfId="0" applyProtection="1">
      <protection locked="0"/>
    </xf>
    <xf numFmtId="4" fontId="0" fillId="0" borderId="0" xfId="0" applyNumberFormat="1" applyProtection="1">
      <protection locked="0"/>
    </xf>
    <xf numFmtId="0" fontId="18" fillId="0" borderId="0" xfId="0" applyFont="1" applyProtection="1">
      <protection locked="0"/>
    </xf>
    <xf numFmtId="4" fontId="9" fillId="0" borderId="0" xfId="0" applyNumberFormat="1" applyFont="1" applyAlignment="1" applyProtection="1">
      <alignment horizontal="right"/>
      <protection locked="0"/>
    </xf>
    <xf numFmtId="4" fontId="8" fillId="0" borderId="0" xfId="0" applyNumberFormat="1" applyFont="1" applyAlignment="1" applyProtection="1">
      <alignment horizontal="right" wrapText="1"/>
      <protection locked="0"/>
    </xf>
    <xf numFmtId="0" fontId="0" fillId="0" borderId="0" xfId="0" applyAlignment="1" applyProtection="1">
      <protection locked="0"/>
    </xf>
    <xf numFmtId="4" fontId="14" fillId="0" borderId="0" xfId="0" applyNumberFormat="1" applyFont="1" applyAlignment="1" applyProtection="1">
      <alignment horizontal="right"/>
      <protection locked="0"/>
    </xf>
    <xf numFmtId="4" fontId="2" fillId="0" borderId="0" xfId="0" applyNumberFormat="1" applyFont="1" applyProtection="1">
      <protection locked="0"/>
    </xf>
    <xf numFmtId="4" fontId="8" fillId="5" borderId="0" xfId="0" applyNumberFormat="1" applyFont="1" applyFill="1" applyAlignment="1" applyProtection="1">
      <alignment horizontal="right" vertical="center"/>
      <protection locked="0"/>
    </xf>
    <xf numFmtId="0" fontId="4" fillId="0" borderId="0" xfId="5" applyFont="1" applyAlignment="1" applyProtection="1">
      <alignment horizontal="justify" vertical="center" wrapText="1"/>
      <protection locked="0"/>
    </xf>
    <xf numFmtId="0" fontId="4" fillId="0" borderId="0" xfId="5" applyFont="1" applyAlignment="1" applyProtection="1">
      <alignment wrapText="1"/>
      <protection locked="0"/>
    </xf>
    <xf numFmtId="0" fontId="4" fillId="0" borderId="0" xfId="0" applyFont="1" applyProtection="1">
      <protection locked="0"/>
    </xf>
    <xf numFmtId="4" fontId="9" fillId="5" borderId="4" xfId="0" applyNumberFormat="1" applyFont="1" applyFill="1" applyBorder="1" applyAlignment="1" applyProtection="1">
      <alignment horizontal="center" vertical="center" wrapText="1"/>
      <protection locked="0"/>
    </xf>
    <xf numFmtId="4" fontId="2" fillId="0" borderId="0" xfId="5" applyNumberFormat="1" applyFont="1" applyAlignment="1" applyProtection="1">
      <alignment horizontal="right" wrapText="1"/>
      <protection locked="0"/>
    </xf>
    <xf numFmtId="4" fontId="2" fillId="0" borderId="0" xfId="5" applyNumberFormat="1" applyFont="1" applyAlignment="1" applyProtection="1">
      <alignment horizontal="center" wrapText="1"/>
      <protection locked="0"/>
    </xf>
    <xf numFmtId="4" fontId="2" fillId="0" borderId="0" xfId="0" applyNumberFormat="1" applyFont="1" applyAlignment="1" applyProtection="1">
      <alignment horizontal="center" vertical="center" wrapText="1"/>
      <protection locked="0"/>
    </xf>
    <xf numFmtId="0" fontId="2" fillId="0" borderId="0" xfId="0" applyFont="1" applyAlignment="1" applyProtection="1">
      <alignment horizontal="justify" vertical="center" wrapText="1"/>
      <protection locked="0"/>
    </xf>
    <xf numFmtId="4" fontId="2" fillId="0" borderId="0" xfId="0" applyNumberFormat="1" applyFont="1" applyAlignment="1" applyProtection="1">
      <alignment horizontal="right" wrapText="1"/>
      <protection locked="0"/>
    </xf>
    <xf numFmtId="4" fontId="11" fillId="5" borderId="4" xfId="5" applyNumberFormat="1" applyFont="1" applyFill="1" applyBorder="1" applyAlignment="1" applyProtection="1">
      <alignment horizontal="center" vertical="center" wrapText="1"/>
      <protection locked="0"/>
    </xf>
    <xf numFmtId="0" fontId="4" fillId="0" borderId="0" xfId="0" applyFont="1" applyAlignment="1" applyProtection="1">
      <alignment wrapText="1"/>
      <protection locked="0"/>
    </xf>
    <xf numFmtId="4" fontId="11" fillId="0" borderId="0" xfId="5" applyNumberFormat="1" applyFont="1" applyAlignment="1" applyProtection="1">
      <alignment horizontal="center" vertical="center" wrapText="1"/>
      <protection locked="0"/>
    </xf>
    <xf numFmtId="4" fontId="11" fillId="0" borderId="0" xfId="5" applyNumberFormat="1" applyFont="1" applyAlignment="1" applyProtection="1">
      <alignment horizontal="center" wrapText="1"/>
      <protection locked="0"/>
    </xf>
    <xf numFmtId="4" fontId="11" fillId="0" borderId="0" xfId="5" applyNumberFormat="1" applyFont="1" applyBorder="1" applyAlignment="1" applyProtection="1">
      <alignment horizontal="center" vertical="center" wrapText="1"/>
      <protection locked="0"/>
    </xf>
    <xf numFmtId="0" fontId="2" fillId="0" borderId="0" xfId="0" applyFont="1" applyProtection="1">
      <protection locked="0"/>
    </xf>
    <xf numFmtId="4" fontId="2" fillId="0" borderId="0" xfId="5" applyNumberFormat="1" applyFont="1" applyBorder="1" applyAlignment="1" applyProtection="1">
      <alignment horizontal="center" wrapText="1"/>
      <protection locked="0"/>
    </xf>
    <xf numFmtId="4" fontId="2" fillId="5" borderId="4" xfId="4" applyNumberFormat="1" applyFont="1" applyFill="1" applyBorder="1" applyProtection="1">
      <protection locked="0"/>
    </xf>
    <xf numFmtId="4" fontId="2" fillId="0" borderId="0" xfId="4" applyNumberFormat="1" applyFont="1" applyFill="1" applyProtection="1">
      <protection locked="0"/>
    </xf>
    <xf numFmtId="0" fontId="2" fillId="0" borderId="0" xfId="5" applyAlignment="1" applyProtection="1">
      <alignment wrapText="1"/>
      <protection locked="0"/>
    </xf>
    <xf numFmtId="4" fontId="2" fillId="0" borderId="0" xfId="0" applyNumberFormat="1" applyFont="1" applyBorder="1" applyAlignment="1" applyProtection="1">
      <alignment horizontal="right"/>
      <protection locked="0"/>
    </xf>
    <xf numFmtId="4" fontId="11" fillId="0" borderId="0" xfId="4" applyNumberFormat="1" applyFont="1" applyFill="1" applyBorder="1" applyProtection="1">
      <protection locked="0"/>
    </xf>
    <xf numFmtId="4" fontId="11" fillId="5" borderId="4" xfId="5" applyNumberFormat="1" applyFont="1" applyFill="1" applyBorder="1" applyAlignment="1" applyProtection="1">
      <alignment vertical="center"/>
      <protection locked="0"/>
    </xf>
    <xf numFmtId="4" fontId="2" fillId="0" borderId="0" xfId="0" applyNumberFormat="1" applyFont="1" applyBorder="1" applyAlignment="1" applyProtection="1">
      <alignment horizontal="justify" vertical="center" wrapText="1"/>
      <protection locked="0"/>
    </xf>
    <xf numFmtId="4" fontId="8" fillId="7" borderId="0" xfId="0" applyNumberFormat="1" applyFont="1" applyFill="1" applyBorder="1" applyAlignment="1" applyProtection="1">
      <alignment horizontal="right" vertical="center"/>
      <protection locked="0"/>
    </xf>
    <xf numFmtId="1" fontId="16" fillId="4" borderId="0" xfId="0" applyNumberFormat="1" applyFont="1" applyFill="1" applyAlignment="1" applyProtection="1">
      <alignment horizontal="right" vertical="top"/>
      <protection locked="0"/>
    </xf>
    <xf numFmtId="4" fontId="2" fillId="4" borderId="5" xfId="0" applyNumberFormat="1" applyFont="1" applyFill="1" applyBorder="1" applyAlignment="1" applyProtection="1">
      <alignment horizontal="right" vertical="top"/>
      <protection locked="0"/>
    </xf>
    <xf numFmtId="4" fontId="2" fillId="4" borderId="6" xfId="0" applyNumberFormat="1" applyFont="1" applyFill="1" applyBorder="1" applyAlignment="1" applyProtection="1">
      <alignment horizontal="right" vertical="top"/>
      <protection locked="0"/>
    </xf>
    <xf numFmtId="4" fontId="2" fillId="4" borderId="7" xfId="0" applyNumberFormat="1" applyFont="1" applyFill="1" applyBorder="1" applyAlignment="1" applyProtection="1">
      <alignment horizontal="right" vertical="top"/>
      <protection locked="0"/>
    </xf>
    <xf numFmtId="4" fontId="2" fillId="4" borderId="8" xfId="0" applyNumberFormat="1" applyFont="1" applyFill="1" applyBorder="1" applyAlignment="1" applyProtection="1">
      <alignment horizontal="right" vertical="top"/>
      <protection locked="0"/>
    </xf>
    <xf numFmtId="4" fontId="17" fillId="4" borderId="8" xfId="0" applyNumberFormat="1" applyFont="1" applyFill="1" applyBorder="1" applyProtection="1">
      <protection locked="0"/>
    </xf>
    <xf numFmtId="4" fontId="11" fillId="4" borderId="6" xfId="0" applyNumberFormat="1" applyFont="1" applyFill="1" applyBorder="1" applyAlignment="1" applyProtection="1">
      <alignment vertical="center"/>
      <protection locked="0"/>
    </xf>
    <xf numFmtId="4" fontId="8" fillId="2" borderId="0" xfId="0" applyNumberFormat="1" applyFont="1" applyFill="1" applyAlignment="1" applyProtection="1">
      <alignment horizontal="right"/>
      <protection locked="0"/>
    </xf>
    <xf numFmtId="4" fontId="9" fillId="0" borderId="1" xfId="0" applyNumberFormat="1" applyFont="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4" fontId="11" fillId="0" borderId="3" xfId="0" applyNumberFormat="1" applyFont="1" applyBorder="1" applyAlignment="1" applyProtection="1">
      <alignment horizontal="right" vertical="center"/>
      <protection locked="0"/>
    </xf>
    <xf numFmtId="0" fontId="2" fillId="0" borderId="0" xfId="0" applyFont="1" applyAlignment="1" applyProtection="1">
      <alignment horizontal="right"/>
    </xf>
    <xf numFmtId="0" fontId="9" fillId="0" borderId="0" xfId="0" applyFont="1" applyAlignment="1" applyProtection="1">
      <alignment horizontal="center"/>
    </xf>
    <xf numFmtId="0" fontId="8" fillId="0" borderId="0" xfId="0" applyFont="1" applyAlignment="1" applyProtection="1">
      <alignment horizontal="right"/>
    </xf>
    <xf numFmtId="4" fontId="8" fillId="0" borderId="0" xfId="0" applyNumberFormat="1" applyFont="1" applyAlignment="1" applyProtection="1">
      <alignment horizontal="right"/>
    </xf>
    <xf numFmtId="0" fontId="9" fillId="2" borderId="0" xfId="0" applyFont="1" applyFill="1" applyAlignment="1" applyProtection="1">
      <alignment horizontal="center" vertical="center"/>
    </xf>
    <xf numFmtId="0" fontId="8" fillId="0" borderId="0" xfId="0" applyFont="1" applyProtection="1"/>
    <xf numFmtId="0" fontId="9" fillId="0" borderId="0" xfId="0" applyFont="1" applyProtection="1"/>
    <xf numFmtId="0" fontId="9" fillId="0" borderId="0" xfId="0" applyFont="1" applyAlignment="1" applyProtection="1">
      <alignment horizontal="right"/>
    </xf>
    <xf numFmtId="0" fontId="11" fillId="0" borderId="0" xfId="0" applyFont="1" applyAlignment="1" applyProtection="1">
      <alignment horizontal="right" vertical="center" wrapText="1"/>
    </xf>
    <xf numFmtId="0" fontId="9" fillId="0" borderId="0" xfId="0" applyFont="1" applyAlignment="1" applyProtection="1">
      <alignment horizontal="center" vertical="center"/>
    </xf>
    <xf numFmtId="0" fontId="9" fillId="0" borderId="0" xfId="0" applyFont="1" applyAlignment="1" applyProtection="1">
      <alignment horizontal="right" vertical="center"/>
    </xf>
    <xf numFmtId="4" fontId="9" fillId="0" borderId="0" xfId="0" applyNumberFormat="1" applyFont="1" applyAlignment="1" applyProtection="1">
      <alignment horizontal="right" vertical="center"/>
    </xf>
    <xf numFmtId="0" fontId="11" fillId="0" borderId="0" xfId="0" applyFont="1" applyAlignment="1" applyProtection="1">
      <alignment horizontal="right" vertical="center"/>
    </xf>
    <xf numFmtId="0" fontId="2" fillId="0" borderId="0" xfId="0" applyFont="1" applyFill="1" applyAlignment="1" applyProtection="1">
      <alignment horizontal="left" vertical="top" wrapText="1"/>
    </xf>
    <xf numFmtId="4" fontId="9" fillId="0" borderId="0" xfId="0" applyNumberFormat="1" applyFont="1" applyAlignment="1" applyProtection="1">
      <alignment horizontal="right" vertical="center" wrapText="1"/>
    </xf>
    <xf numFmtId="0" fontId="2" fillId="6" borderId="0" xfId="0" applyFont="1" applyFill="1" applyBorder="1" applyAlignment="1" applyProtection="1">
      <alignment horizontal="right"/>
    </xf>
    <xf numFmtId="0" fontId="9" fillId="6" borderId="0" xfId="0" applyFont="1" applyFill="1" applyProtection="1"/>
    <xf numFmtId="4" fontId="8" fillId="6" borderId="0" xfId="0" applyNumberFormat="1" applyFont="1" applyFill="1" applyAlignment="1" applyProtection="1">
      <alignment horizontal="right" vertical="center"/>
    </xf>
    <xf numFmtId="0" fontId="2" fillId="0" borderId="0" xfId="0" applyFont="1" applyAlignment="1" applyProtection="1">
      <alignment horizontal="left" vertical="top" wrapText="1"/>
    </xf>
    <xf numFmtId="4" fontId="8" fillId="0" borderId="0" xfId="0" applyNumberFormat="1" applyFont="1" applyAlignment="1" applyProtection="1">
      <alignment horizontal="right" vertical="center"/>
    </xf>
    <xf numFmtId="0" fontId="2" fillId="3" borderId="4" xfId="0" applyFont="1" applyFill="1" applyBorder="1" applyAlignment="1" applyProtection="1">
      <alignment horizontal="right" vertical="top"/>
    </xf>
    <xf numFmtId="0" fontId="9" fillId="3" borderId="4" xfId="0" applyFont="1" applyFill="1" applyBorder="1" applyAlignment="1" applyProtection="1">
      <alignment horizontal="left" wrapText="1"/>
    </xf>
    <xf numFmtId="0" fontId="8" fillId="3" borderId="4" xfId="0" applyFont="1" applyFill="1" applyBorder="1" applyAlignment="1" applyProtection="1">
      <alignment horizontal="right"/>
    </xf>
    <xf numFmtId="4" fontId="8" fillId="3" borderId="4" xfId="0" applyNumberFormat="1" applyFont="1" applyFill="1" applyBorder="1" applyAlignment="1" applyProtection="1">
      <alignment horizontal="right"/>
    </xf>
    <xf numFmtId="0" fontId="2" fillId="0" borderId="0" xfId="0" applyFont="1" applyAlignment="1" applyProtection="1">
      <alignment horizontal="right" vertical="top"/>
    </xf>
    <xf numFmtId="0" fontId="8" fillId="0" borderId="0" xfId="0" applyFont="1" applyAlignment="1" applyProtection="1">
      <alignment horizontal="left" wrapText="1"/>
    </xf>
    <xf numFmtId="0" fontId="2" fillId="0" borderId="0" xfId="0" applyFont="1" applyAlignment="1" applyProtection="1">
      <alignment horizontal="left" wrapText="1"/>
    </xf>
    <xf numFmtId="4" fontId="2" fillId="0" borderId="0" xfId="0" applyNumberFormat="1" applyFont="1" applyAlignment="1" applyProtection="1">
      <alignment horizontal="right"/>
    </xf>
    <xf numFmtId="0" fontId="2" fillId="0" borderId="0" xfId="0" applyFont="1" applyAlignment="1" applyProtection="1">
      <alignment wrapText="1"/>
    </xf>
    <xf numFmtId="0" fontId="9" fillId="3" borderId="0" xfId="0" applyFont="1" applyFill="1" applyBorder="1" applyAlignment="1" applyProtection="1">
      <alignment horizontal="left" wrapText="1"/>
    </xf>
    <xf numFmtId="0" fontId="8" fillId="0" borderId="0" xfId="0" applyFont="1" applyAlignment="1" applyProtection="1">
      <alignment wrapText="1"/>
    </xf>
    <xf numFmtId="0" fontId="8" fillId="0" borderId="0" xfId="0" applyFont="1" applyAlignment="1" applyProtection="1">
      <alignment horizontal="right" vertical="top"/>
    </xf>
    <xf numFmtId="4" fontId="8" fillId="0" borderId="0" xfId="0" applyNumberFormat="1" applyFont="1" applyAlignment="1" applyProtection="1">
      <alignment horizontal="right" wrapText="1"/>
    </xf>
    <xf numFmtId="0" fontId="10" fillId="0" borderId="0" xfId="0" applyFont="1" applyAlignment="1" applyProtection="1">
      <alignment horizontal="left" wrapText="1"/>
    </xf>
    <xf numFmtId="0" fontId="11" fillId="0" borderId="0" xfId="0" applyFont="1" applyAlignment="1" applyProtection="1">
      <alignment horizontal="left" wrapText="1"/>
    </xf>
    <xf numFmtId="49" fontId="2" fillId="0" borderId="0" xfId="0" applyNumberFormat="1" applyFont="1" applyAlignment="1" applyProtection="1">
      <alignment horizontal="left" wrapText="1"/>
    </xf>
    <xf numFmtId="49" fontId="8" fillId="0" borderId="0" xfId="0" applyNumberFormat="1" applyFont="1" applyAlignment="1" applyProtection="1">
      <alignment horizontal="justify" vertical="center" wrapText="1"/>
    </xf>
    <xf numFmtId="0" fontId="2" fillId="0" borderId="0" xfId="0" applyFont="1" applyAlignment="1" applyProtection="1">
      <alignment horizontal="right" wrapText="1"/>
    </xf>
    <xf numFmtId="0" fontId="10" fillId="0" borderId="0" xfId="0" applyFont="1" applyAlignment="1" applyProtection="1">
      <alignment wrapText="1"/>
    </xf>
    <xf numFmtId="0" fontId="11" fillId="0" borderId="0" xfId="0" applyFont="1" applyAlignment="1" applyProtection="1">
      <alignment wrapText="1"/>
    </xf>
    <xf numFmtId="49" fontId="2" fillId="0" borderId="0" xfId="0" applyNumberFormat="1" applyFont="1" applyAlignment="1" applyProtection="1">
      <alignment wrapText="1"/>
    </xf>
    <xf numFmtId="0" fontId="8" fillId="0" borderId="0" xfId="0" applyFont="1" applyAlignment="1" applyProtection="1">
      <alignment vertical="top" wrapText="1"/>
    </xf>
    <xf numFmtId="0" fontId="2" fillId="0" borderId="0" xfId="0" applyFont="1" applyAlignment="1" applyProtection="1">
      <alignment vertical="top" wrapText="1"/>
    </xf>
    <xf numFmtId="0" fontId="11" fillId="3" borderId="0" xfId="0" applyFont="1" applyFill="1" applyBorder="1" applyAlignment="1" applyProtection="1">
      <alignment horizontal="left" wrapText="1"/>
    </xf>
    <xf numFmtId="0" fontId="14" fillId="0" borderId="0" xfId="0" applyFont="1" applyAlignment="1" applyProtection="1">
      <alignment wrapText="1"/>
    </xf>
    <xf numFmtId="0" fontId="14" fillId="0" borderId="0" xfId="0" applyFont="1" applyAlignment="1" applyProtection="1">
      <alignment vertical="center" wrapText="1"/>
    </xf>
    <xf numFmtId="0" fontId="14" fillId="0" borderId="0" xfId="0" applyFont="1" applyAlignment="1" applyProtection="1">
      <alignment horizontal="right"/>
    </xf>
    <xf numFmtId="4" fontId="14" fillId="0" borderId="0" xfId="0" applyNumberFormat="1" applyFont="1" applyAlignment="1" applyProtection="1">
      <alignment horizontal="right"/>
    </xf>
    <xf numFmtId="0" fontId="9" fillId="0" borderId="0" xfId="0" applyFont="1" applyFill="1" applyBorder="1" applyAlignment="1" applyProtection="1">
      <alignment horizontal="left" wrapText="1"/>
    </xf>
    <xf numFmtId="0" fontId="11" fillId="5" borderId="0" xfId="0" applyFont="1" applyFill="1" applyAlignment="1" applyProtection="1">
      <alignment horizontal="right" vertical="center"/>
    </xf>
    <xf numFmtId="0" fontId="9" fillId="5" borderId="0" xfId="0" applyFont="1" applyFill="1" applyProtection="1"/>
    <xf numFmtId="4" fontId="8" fillId="5" borderId="0" xfId="0" applyNumberFormat="1" applyFont="1" applyFill="1" applyAlignment="1" applyProtection="1">
      <alignment horizontal="right" vertical="center"/>
    </xf>
    <xf numFmtId="0" fontId="2" fillId="0" borderId="0" xfId="1" applyFont="1" applyAlignment="1" applyProtection="1">
      <alignment vertical="top" wrapText="1"/>
    </xf>
    <xf numFmtId="49" fontId="11" fillId="5" borderId="4" xfId="5" applyNumberFormat="1" applyFont="1" applyFill="1" applyBorder="1" applyAlignment="1" applyProtection="1">
      <alignment horizontal="right" vertical="center" wrapText="1"/>
    </xf>
    <xf numFmtId="0" fontId="11" fillId="5" borderId="4" xfId="5" applyFont="1" applyFill="1" applyBorder="1" applyAlignment="1" applyProtection="1">
      <alignment horizontal="justify" wrapText="1"/>
    </xf>
    <xf numFmtId="0" fontId="9" fillId="5" borderId="4" xfId="0" applyFont="1" applyFill="1" applyBorder="1" applyAlignment="1" applyProtection="1">
      <alignment horizontal="right" vertical="center"/>
    </xf>
    <xf numFmtId="4" fontId="9" fillId="5" borderId="4" xfId="0" applyNumberFormat="1" applyFont="1" applyFill="1" applyBorder="1" applyAlignment="1" applyProtection="1">
      <alignment horizontal="right" vertical="center"/>
    </xf>
    <xf numFmtId="0" fontId="11" fillId="0" borderId="0" xfId="5" applyFont="1" applyAlignment="1" applyProtection="1">
      <alignment horizontal="right" vertical="top" wrapText="1"/>
    </xf>
    <xf numFmtId="0" fontId="11" fillId="0" borderId="0" xfId="5" applyFont="1" applyAlignment="1" applyProtection="1">
      <alignment horizontal="justify" wrapText="1"/>
    </xf>
    <xf numFmtId="0" fontId="2" fillId="0" borderId="0" xfId="5" applyFont="1" applyAlignment="1" applyProtection="1">
      <alignment horizontal="right" wrapText="1"/>
    </xf>
    <xf numFmtId="4" fontId="2" fillId="0" borderId="0" xfId="5" applyNumberFormat="1" applyFont="1" applyAlignment="1" applyProtection="1">
      <alignment horizontal="right" wrapText="1"/>
    </xf>
    <xf numFmtId="49" fontId="2" fillId="0" borderId="0" xfId="0" applyNumberFormat="1" applyFont="1" applyAlignment="1" applyProtection="1">
      <alignment horizontal="right" vertical="top" wrapText="1"/>
    </xf>
    <xf numFmtId="0" fontId="11" fillId="0" borderId="0" xfId="0" applyFont="1" applyAlignment="1" applyProtection="1">
      <alignment horizontal="justify" vertical="center" wrapText="1"/>
    </xf>
    <xf numFmtId="0" fontId="2" fillId="0" borderId="0" xfId="0" applyFont="1" applyAlignment="1" applyProtection="1">
      <alignment horizontal="right" vertical="center" wrapText="1"/>
    </xf>
    <xf numFmtId="4" fontId="2" fillId="0" borderId="0" xfId="0" applyNumberFormat="1" applyFont="1" applyAlignment="1" applyProtection="1">
      <alignment horizontal="right" vertical="center" wrapText="1"/>
    </xf>
    <xf numFmtId="0" fontId="2" fillId="0" borderId="0" xfId="0" applyFont="1" applyAlignment="1" applyProtection="1">
      <alignment horizontal="right" vertical="top" wrapText="1"/>
    </xf>
    <xf numFmtId="0" fontId="2" fillId="0" borderId="0" xfId="0" applyFont="1" applyAlignment="1" applyProtection="1">
      <alignment horizontal="justify" vertical="center" wrapText="1"/>
    </xf>
    <xf numFmtId="1" fontId="2" fillId="0" borderId="0" xfId="0" applyNumberFormat="1" applyFont="1" applyAlignment="1" applyProtection="1">
      <alignment horizontal="right" wrapText="1"/>
    </xf>
    <xf numFmtId="4" fontId="2" fillId="0" borderId="0" xfId="0" applyNumberFormat="1" applyFont="1" applyAlignment="1" applyProtection="1">
      <alignment horizontal="right" wrapText="1"/>
    </xf>
    <xf numFmtId="0" fontId="2" fillId="0" borderId="0" xfId="6" applyNumberFormat="1" applyFont="1" applyFill="1" applyBorder="1" applyAlignment="1" applyProtection="1">
      <alignment horizontal="right" wrapText="1"/>
    </xf>
    <xf numFmtId="4" fontId="2" fillId="0" borderId="0" xfId="6" applyNumberFormat="1" applyFont="1" applyFill="1" applyBorder="1" applyAlignment="1" applyProtection="1">
      <alignment horizontal="right" wrapText="1"/>
    </xf>
    <xf numFmtId="49" fontId="2" fillId="0" borderId="0" xfId="0" applyNumberFormat="1" applyFont="1" applyAlignment="1" applyProtection="1">
      <alignment horizontal="right" vertical="top"/>
    </xf>
    <xf numFmtId="0" fontId="12" fillId="0" borderId="0" xfId="0" applyFont="1" applyAlignment="1" applyProtection="1">
      <alignment vertical="top" wrapText="1"/>
    </xf>
    <xf numFmtId="0" fontId="12" fillId="0" borderId="0" xfId="0" applyFont="1" applyAlignment="1" applyProtection="1">
      <alignment horizontal="right" wrapText="1"/>
    </xf>
    <xf numFmtId="4" fontId="12" fillId="0" borderId="0" xfId="0" applyNumberFormat="1" applyFont="1" applyAlignment="1" applyProtection="1">
      <alignment horizontal="right" wrapText="1"/>
    </xf>
    <xf numFmtId="0" fontId="11" fillId="5" borderId="0" xfId="0" applyFont="1" applyFill="1" applyAlignment="1" applyProtection="1">
      <alignment horizontal="justify" vertical="center" wrapText="1"/>
    </xf>
    <xf numFmtId="49" fontId="2" fillId="5" borderId="4" xfId="5" applyNumberFormat="1" applyFont="1" applyFill="1" applyBorder="1" applyAlignment="1" applyProtection="1">
      <alignment horizontal="right" vertical="center" wrapText="1"/>
    </xf>
    <xf numFmtId="0" fontId="11" fillId="5" borderId="4" xfId="5" applyFont="1" applyFill="1" applyBorder="1" applyAlignment="1" applyProtection="1">
      <alignment horizontal="right" vertical="center" wrapText="1"/>
    </xf>
    <xf numFmtId="4" fontId="11" fillId="5" borderId="4" xfId="5" applyNumberFormat="1" applyFont="1" applyFill="1" applyBorder="1" applyAlignment="1" applyProtection="1">
      <alignment horizontal="right" vertical="center" wrapText="1"/>
    </xf>
    <xf numFmtId="49" fontId="2" fillId="0" borderId="0" xfId="5" applyNumberFormat="1" applyFont="1" applyAlignment="1" applyProtection="1">
      <alignment horizontal="right" vertical="center" wrapText="1"/>
    </xf>
    <xf numFmtId="0" fontId="11" fillId="0" borderId="0" xfId="5" applyFont="1" applyAlignment="1" applyProtection="1">
      <alignment horizontal="right" vertical="center" wrapText="1"/>
    </xf>
    <xf numFmtId="4" fontId="11" fillId="0" borderId="0" xfId="5" applyNumberFormat="1" applyFont="1" applyAlignment="1" applyProtection="1">
      <alignment horizontal="right" vertical="center" wrapText="1"/>
    </xf>
    <xf numFmtId="49" fontId="2" fillId="0" borderId="0" xfId="5" applyNumberFormat="1" applyFont="1" applyBorder="1" applyAlignment="1" applyProtection="1">
      <alignment horizontal="right" vertical="center" wrapText="1"/>
    </xf>
    <xf numFmtId="0" fontId="11" fillId="0" borderId="0" xfId="5" applyFont="1" applyBorder="1" applyAlignment="1" applyProtection="1">
      <alignment horizontal="justify" wrapText="1"/>
    </xf>
    <xf numFmtId="0" fontId="11" fillId="0" borderId="0" xfId="5" applyFont="1" applyBorder="1" applyAlignment="1" applyProtection="1">
      <alignment horizontal="right" vertical="center" wrapText="1"/>
    </xf>
    <xf numFmtId="4" fontId="11" fillId="0" borderId="0" xfId="5" applyNumberFormat="1" applyFont="1" applyBorder="1" applyAlignment="1" applyProtection="1">
      <alignment horizontal="right" vertical="center" wrapText="1"/>
    </xf>
    <xf numFmtId="49" fontId="2" fillId="0" borderId="0" xfId="0" applyNumberFormat="1" applyFont="1" applyAlignment="1" applyProtection="1">
      <alignment horizontal="right"/>
    </xf>
    <xf numFmtId="0" fontId="2" fillId="0" borderId="0" xfId="0" applyFont="1" applyBorder="1" applyAlignment="1" applyProtection="1">
      <alignment horizontal="right" vertical="top" wrapText="1"/>
    </xf>
    <xf numFmtId="0" fontId="11" fillId="5" borderId="0" xfId="0" applyFont="1" applyFill="1" applyBorder="1" applyAlignment="1" applyProtection="1">
      <alignment horizontal="justify" vertical="center" wrapText="1"/>
    </xf>
    <xf numFmtId="1" fontId="2" fillId="0" borderId="0" xfId="0" applyNumberFormat="1" applyFont="1" applyBorder="1" applyAlignment="1" applyProtection="1">
      <alignment horizontal="right" wrapText="1"/>
    </xf>
    <xf numFmtId="4" fontId="2" fillId="0" borderId="0" xfId="0" applyNumberFormat="1" applyFont="1" applyBorder="1" applyAlignment="1" applyProtection="1">
      <alignment horizontal="right" wrapText="1"/>
    </xf>
    <xf numFmtId="0" fontId="2" fillId="0" borderId="0" xfId="0" applyFont="1" applyBorder="1" applyAlignment="1" applyProtection="1">
      <alignment horizontal="justify" vertical="center" wrapText="1"/>
    </xf>
    <xf numFmtId="0" fontId="2" fillId="5" borderId="4" xfId="0" applyFont="1" applyFill="1" applyBorder="1" applyAlignment="1" applyProtection="1">
      <alignment horizontal="right"/>
    </xf>
    <xf numFmtId="0" fontId="11" fillId="5" borderId="4" xfId="0" applyFont="1" applyFill="1" applyBorder="1" applyAlignment="1" applyProtection="1">
      <alignment vertical="top" wrapText="1"/>
    </xf>
    <xf numFmtId="4" fontId="2" fillId="5" borderId="4" xfId="4" applyNumberFormat="1" applyFont="1" applyFill="1" applyBorder="1" applyAlignment="1" applyProtection="1">
      <alignment horizontal="right"/>
    </xf>
    <xf numFmtId="0" fontId="11" fillId="0" borderId="0" xfId="0" applyFont="1" applyAlignment="1" applyProtection="1">
      <alignment vertical="top" wrapText="1"/>
    </xf>
    <xf numFmtId="4" fontId="2" fillId="0" borderId="0" xfId="4" applyNumberFormat="1" applyFont="1" applyFill="1" applyAlignment="1" applyProtection="1">
      <alignment horizontal="right"/>
    </xf>
    <xf numFmtId="0" fontId="14" fillId="0" borderId="0" xfId="0" applyFont="1" applyAlignment="1" applyProtection="1">
      <alignment vertical="top" wrapText="1"/>
    </xf>
    <xf numFmtId="0" fontId="14" fillId="0" borderId="0" xfId="0" applyFont="1" applyAlignment="1" applyProtection="1">
      <alignment horizontal="right" wrapText="1"/>
    </xf>
    <xf numFmtId="4" fontId="14" fillId="0" borderId="0" xfId="0" applyNumberFormat="1" applyFont="1" applyAlignment="1" applyProtection="1">
      <alignment horizontal="right" wrapText="1"/>
    </xf>
    <xf numFmtId="0" fontId="2" fillId="0" borderId="0" xfId="0" applyFont="1" applyAlignment="1" applyProtection="1">
      <alignment horizontal="justify"/>
    </xf>
    <xf numFmtId="0" fontId="15" fillId="0" borderId="0" xfId="0" applyFont="1" applyAlignment="1" applyProtection="1">
      <alignment horizontal="justify"/>
    </xf>
    <xf numFmtId="0" fontId="2" fillId="0" borderId="0" xfId="0" applyFont="1" applyBorder="1" applyAlignment="1" applyProtection="1">
      <alignment horizontal="right" wrapText="1"/>
    </xf>
    <xf numFmtId="0" fontId="2" fillId="0" borderId="0" xfId="0" applyFont="1" applyBorder="1" applyAlignment="1" applyProtection="1">
      <alignment horizontal="right"/>
    </xf>
    <xf numFmtId="0" fontId="2" fillId="0" borderId="0" xfId="0" applyFont="1" applyBorder="1" applyAlignment="1" applyProtection="1">
      <alignment vertical="top" wrapText="1"/>
    </xf>
    <xf numFmtId="4" fontId="2" fillId="0" borderId="0" xfId="4" applyNumberFormat="1" applyFont="1" applyFill="1" applyBorder="1" applyAlignment="1" applyProtection="1">
      <alignment horizontal="right"/>
    </xf>
    <xf numFmtId="2" fontId="11" fillId="5" borderId="4" xfId="5" applyNumberFormat="1" applyFont="1" applyFill="1" applyBorder="1" applyAlignment="1" applyProtection="1">
      <alignment horizontal="right" vertical="center"/>
    </xf>
    <xf numFmtId="2" fontId="11" fillId="5" borderId="4" xfId="5" applyNumberFormat="1" applyFont="1" applyFill="1" applyBorder="1" applyAlignment="1" applyProtection="1">
      <alignment vertical="center"/>
    </xf>
    <xf numFmtId="4" fontId="11" fillId="5" borderId="4" xfId="5" applyNumberFormat="1" applyFont="1" applyFill="1" applyBorder="1" applyAlignment="1" applyProtection="1">
      <alignment horizontal="right" vertical="center"/>
    </xf>
    <xf numFmtId="49" fontId="11" fillId="0" borderId="0" xfId="5" applyNumberFormat="1" applyFont="1" applyAlignment="1" applyProtection="1">
      <alignment horizontal="right" vertical="center" wrapText="1"/>
    </xf>
    <xf numFmtId="0" fontId="11" fillId="0" borderId="0" xfId="5" applyFont="1" applyAlignment="1" applyProtection="1">
      <alignment horizontal="justify" vertical="center" wrapText="1"/>
    </xf>
    <xf numFmtId="0" fontId="2" fillId="0" borderId="0" xfId="5" applyFont="1" applyAlignment="1" applyProtection="1">
      <alignment horizontal="justify" vertical="center" wrapText="1"/>
    </xf>
    <xf numFmtId="0" fontId="2" fillId="0" borderId="0" xfId="0" applyFont="1" applyAlignment="1" applyProtection="1">
      <alignment horizontal="justify" wrapText="1"/>
    </xf>
    <xf numFmtId="0" fontId="2" fillId="0" borderId="0" xfId="5" applyFont="1" applyBorder="1" applyAlignment="1" applyProtection="1">
      <alignment horizontal="right" vertical="center" wrapText="1"/>
    </xf>
    <xf numFmtId="0" fontId="2" fillId="0" borderId="0" xfId="0" applyFont="1" applyBorder="1" applyAlignment="1" applyProtection="1">
      <alignment horizontal="right" vertical="center" wrapText="1"/>
    </xf>
    <xf numFmtId="4" fontId="2" fillId="0" borderId="0" xfId="0" applyNumberFormat="1" applyFont="1" applyBorder="1" applyAlignment="1" applyProtection="1">
      <alignment horizontal="right" vertical="center" wrapText="1"/>
    </xf>
    <xf numFmtId="0" fontId="11" fillId="5" borderId="0" xfId="0" applyFont="1" applyFill="1" applyAlignment="1" applyProtection="1">
      <alignment vertical="top" wrapText="1"/>
    </xf>
    <xf numFmtId="0" fontId="2" fillId="0" borderId="0" xfId="0" applyFont="1" applyAlignment="1" applyProtection="1">
      <alignment horizontal="right" vertical="center"/>
    </xf>
    <xf numFmtId="0" fontId="2" fillId="7" borderId="0" xfId="0" applyFont="1" applyFill="1" applyBorder="1" applyAlignment="1" applyProtection="1">
      <alignment horizontal="right" vertical="center"/>
    </xf>
    <xf numFmtId="0" fontId="9" fillId="7" borderId="0" xfId="0" applyFont="1" applyFill="1" applyBorder="1" applyProtection="1"/>
    <xf numFmtId="4" fontId="8" fillId="7" borderId="0" xfId="0" applyNumberFormat="1" applyFont="1" applyFill="1" applyBorder="1" applyAlignment="1" applyProtection="1">
      <alignment horizontal="right" vertical="center"/>
    </xf>
    <xf numFmtId="0" fontId="2" fillId="4" borderId="5" xfId="0" applyFont="1" applyFill="1" applyBorder="1" applyAlignment="1" applyProtection="1">
      <alignment horizontal="right" vertical="top"/>
    </xf>
    <xf numFmtId="0" fontId="11" fillId="4" borderId="5" xfId="0" applyFont="1" applyFill="1" applyBorder="1" applyAlignment="1" applyProtection="1">
      <alignment vertical="top"/>
    </xf>
    <xf numFmtId="4" fontId="2" fillId="4" borderId="5" xfId="0" applyNumberFormat="1" applyFont="1" applyFill="1" applyBorder="1" applyAlignment="1" applyProtection="1">
      <alignment horizontal="righ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right" vertical="top"/>
    </xf>
    <xf numFmtId="4" fontId="2" fillId="4" borderId="7" xfId="0" applyNumberFormat="1" applyFont="1" applyFill="1" applyBorder="1" applyAlignment="1" applyProtection="1">
      <alignment horizontal="right" vertical="top" wrapText="1"/>
    </xf>
    <xf numFmtId="0" fontId="2" fillId="4" borderId="6" xfId="0" applyFont="1" applyFill="1" applyBorder="1" applyAlignment="1" applyProtection="1">
      <alignment horizontal="right" vertical="top"/>
    </xf>
    <xf numFmtId="0" fontId="2" fillId="4" borderId="6" xfId="0" applyFont="1" applyFill="1" applyBorder="1" applyAlignment="1" applyProtection="1">
      <alignment vertical="top"/>
    </xf>
    <xf numFmtId="4" fontId="2" fillId="4" borderId="6" xfId="0" applyNumberFormat="1" applyFont="1" applyFill="1" applyBorder="1" applyAlignment="1" applyProtection="1">
      <alignment horizontal="right" vertical="top" wrapText="1"/>
    </xf>
    <xf numFmtId="0" fontId="2" fillId="4" borderId="5" xfId="0" applyFont="1" applyFill="1" applyBorder="1" applyAlignment="1" applyProtection="1">
      <alignment vertical="top"/>
    </xf>
    <xf numFmtId="0" fontId="11" fillId="4" borderId="5" xfId="0" applyFont="1" applyFill="1" applyBorder="1" applyAlignment="1" applyProtection="1">
      <alignment horizontal="left" vertical="top" wrapText="1"/>
    </xf>
    <xf numFmtId="0" fontId="2" fillId="4" borderId="5" xfId="0" applyFont="1" applyFill="1" applyBorder="1" applyAlignment="1" applyProtection="1">
      <alignment horizontal="right" vertical="top" wrapText="1"/>
    </xf>
    <xf numFmtId="0" fontId="11" fillId="4" borderId="6" xfId="0" applyFont="1" applyFill="1" applyBorder="1" applyAlignment="1" applyProtection="1">
      <alignment horizontal="left" vertical="top" wrapText="1"/>
    </xf>
    <xf numFmtId="0" fontId="2" fillId="4" borderId="6" xfId="0" applyFont="1" applyFill="1" applyBorder="1" applyAlignment="1" applyProtection="1">
      <alignment horizontal="right" vertical="top" wrapText="1"/>
    </xf>
    <xf numFmtId="0" fontId="2" fillId="4" borderId="7" xfId="0" applyFont="1" applyFill="1" applyBorder="1" applyAlignment="1" applyProtection="1">
      <alignment horizontal="left" vertical="top" wrapText="1"/>
    </xf>
    <xf numFmtId="0" fontId="2" fillId="4" borderId="5" xfId="0" applyFont="1" applyFill="1" applyBorder="1" applyAlignment="1" applyProtection="1">
      <alignment vertical="top" wrapText="1"/>
    </xf>
    <xf numFmtId="0" fontId="11" fillId="4" borderId="7" xfId="0" applyFont="1" applyFill="1" applyBorder="1" applyAlignment="1" applyProtection="1">
      <alignment vertical="top"/>
    </xf>
    <xf numFmtId="0" fontId="2" fillId="4" borderId="7" xfId="0" applyFont="1" applyFill="1" applyBorder="1" applyAlignment="1" applyProtection="1">
      <alignment vertical="top"/>
    </xf>
    <xf numFmtId="0" fontId="2" fillId="4" borderId="8" xfId="0" applyFont="1" applyFill="1" applyBorder="1" applyAlignment="1" applyProtection="1">
      <alignment horizontal="right" vertical="top"/>
    </xf>
    <xf numFmtId="0" fontId="2" fillId="4" borderId="7" xfId="0" applyFont="1" applyFill="1" applyBorder="1" applyAlignment="1" applyProtection="1">
      <alignment horizontal="right" vertical="top" wrapText="1"/>
    </xf>
    <xf numFmtId="0" fontId="2" fillId="4" borderId="8" xfId="0" applyFont="1" applyFill="1" applyBorder="1" applyAlignment="1" applyProtection="1">
      <alignment horizontal="left" vertical="top" wrapText="1"/>
    </xf>
    <xf numFmtId="0" fontId="2" fillId="4" borderId="8" xfId="0" applyFont="1" applyFill="1" applyBorder="1" applyAlignment="1" applyProtection="1">
      <alignment horizontal="right" vertical="top" wrapText="1"/>
    </xf>
    <xf numFmtId="4" fontId="2" fillId="4" borderId="8" xfId="0" applyNumberFormat="1" applyFont="1" applyFill="1" applyBorder="1" applyAlignment="1" applyProtection="1">
      <alignment horizontal="right" vertical="top" wrapText="1"/>
    </xf>
    <xf numFmtId="0" fontId="2" fillId="4" borderId="5" xfId="0" applyFont="1" applyFill="1" applyBorder="1" applyAlignment="1" applyProtection="1">
      <alignment horizontal="left" vertical="top" wrapText="1"/>
    </xf>
    <xf numFmtId="0" fontId="2" fillId="4" borderId="9" xfId="0" applyFont="1" applyFill="1" applyBorder="1" applyAlignment="1" applyProtection="1">
      <alignment horizontal="right" vertical="top"/>
    </xf>
    <xf numFmtId="0" fontId="11" fillId="4" borderId="8" xfId="0" applyFont="1" applyFill="1" applyBorder="1" applyAlignment="1" applyProtection="1">
      <alignment horizontal="left" vertical="top" wrapText="1"/>
    </xf>
    <xf numFmtId="0" fontId="17" fillId="4" borderId="8" xfId="0" applyFont="1" applyFill="1" applyBorder="1" applyAlignment="1" applyProtection="1">
      <alignment horizontal="right"/>
    </xf>
    <xf numFmtId="4" fontId="17" fillId="4" borderId="8" xfId="0" applyNumberFormat="1" applyFont="1" applyFill="1" applyBorder="1" applyAlignment="1" applyProtection="1">
      <alignment horizontal="right"/>
    </xf>
    <xf numFmtId="1" fontId="2" fillId="4" borderId="0" xfId="0" applyNumberFormat="1" applyFont="1" applyFill="1" applyAlignment="1" applyProtection="1">
      <alignment horizontal="right" vertical="top"/>
    </xf>
    <xf numFmtId="0" fontId="2" fillId="4" borderId="6" xfId="0" applyFont="1" applyFill="1" applyBorder="1" applyAlignment="1" applyProtection="1">
      <alignment vertical="top" wrapText="1"/>
    </xf>
    <xf numFmtId="0" fontId="2" fillId="4" borderId="10" xfId="0" applyFont="1" applyFill="1" applyBorder="1" applyAlignment="1" applyProtection="1">
      <alignment horizontal="right" vertical="top"/>
    </xf>
    <xf numFmtId="0" fontId="2" fillId="4" borderId="11" xfId="0" applyFont="1" applyFill="1" applyBorder="1" applyAlignment="1" applyProtection="1">
      <alignment horizontal="right" vertical="top"/>
    </xf>
    <xf numFmtId="0" fontId="11" fillId="7" borderId="6" xfId="0" applyFont="1" applyFill="1" applyBorder="1" applyAlignment="1" applyProtection="1">
      <alignment vertical="top" wrapText="1"/>
    </xf>
    <xf numFmtId="0" fontId="11" fillId="4" borderId="6" xfId="0" applyFont="1" applyFill="1" applyBorder="1" applyAlignment="1" applyProtection="1">
      <alignment vertical="top" wrapText="1"/>
    </xf>
    <xf numFmtId="0" fontId="11" fillId="8" borderId="6" xfId="0" applyFont="1" applyFill="1" applyBorder="1" applyAlignment="1" applyProtection="1">
      <alignment vertical="top" wrapText="1"/>
    </xf>
    <xf numFmtId="0" fontId="11" fillId="4" borderId="12" xfId="0" applyFont="1" applyFill="1" applyBorder="1" applyAlignment="1" applyProtection="1">
      <alignment horizontal="right" vertical="center"/>
    </xf>
    <xf numFmtId="0" fontId="11" fillId="4" borderId="6" xfId="0" applyFont="1" applyFill="1" applyBorder="1" applyAlignment="1" applyProtection="1">
      <alignment horizontal="left" vertical="center"/>
    </xf>
    <xf numFmtId="0" fontId="11" fillId="4" borderId="6" xfId="0" applyFont="1" applyFill="1" applyBorder="1" applyAlignment="1" applyProtection="1">
      <alignment horizontal="right" vertical="center"/>
    </xf>
    <xf numFmtId="4" fontId="11" fillId="4" borderId="6" xfId="0" applyNumberFormat="1" applyFont="1" applyFill="1" applyBorder="1" applyAlignment="1" applyProtection="1">
      <alignment horizontal="right" vertical="center"/>
    </xf>
    <xf numFmtId="0" fontId="2" fillId="2" borderId="0" xfId="0" applyFont="1" applyFill="1" applyAlignment="1" applyProtection="1">
      <alignment horizontal="right"/>
    </xf>
    <xf numFmtId="0" fontId="11" fillId="2" borderId="0" xfId="0" applyFont="1" applyFill="1" applyAlignment="1" applyProtection="1">
      <alignment horizontal="left" vertical="top" wrapText="1" shrinkToFit="1"/>
    </xf>
    <xf numFmtId="4" fontId="8" fillId="2" borderId="0" xfId="0" applyNumberFormat="1" applyFont="1" applyFill="1" applyAlignment="1" applyProtection="1">
      <alignment horizontal="right" vertical="center"/>
    </xf>
    <xf numFmtId="4" fontId="8" fillId="2" borderId="0" xfId="0" applyNumberFormat="1" applyFont="1" applyFill="1" applyAlignment="1" applyProtection="1">
      <alignment horizontal="right"/>
    </xf>
    <xf numFmtId="9" fontId="8" fillId="0" borderId="0" xfId="0" applyNumberFormat="1" applyFont="1" applyAlignment="1" applyProtection="1">
      <alignment horizontal="left"/>
    </xf>
    <xf numFmtId="0" fontId="9" fillId="0" borderId="1" xfId="0" applyFont="1" applyBorder="1" applyProtection="1"/>
    <xf numFmtId="4" fontId="8" fillId="0" borderId="1" xfId="0" applyNumberFormat="1" applyFont="1" applyBorder="1" applyAlignment="1" applyProtection="1">
      <alignment horizontal="right" vertical="center"/>
    </xf>
    <xf numFmtId="0" fontId="2" fillId="0" borderId="2" xfId="0" applyFont="1" applyBorder="1" applyProtection="1"/>
    <xf numFmtId="4" fontId="2" fillId="0" borderId="2" xfId="0" applyNumberFormat="1" applyFont="1" applyBorder="1" applyAlignment="1" applyProtection="1">
      <alignment horizontal="right" vertical="center"/>
    </xf>
    <xf numFmtId="0" fontId="11" fillId="0" borderId="3" xfId="0" applyFont="1" applyBorder="1" applyProtection="1"/>
    <xf numFmtId="4" fontId="2" fillId="0" borderId="3" xfId="0" applyNumberFormat="1" applyFont="1" applyBorder="1" applyAlignment="1" applyProtection="1">
      <alignment horizontal="right"/>
    </xf>
    <xf numFmtId="4" fontId="8" fillId="0" borderId="0" xfId="0" applyNumberFormat="1" applyFont="1" applyProtection="1"/>
    <xf numFmtId="4" fontId="9" fillId="0" borderId="0" xfId="0" applyNumberFormat="1" applyFont="1" applyAlignment="1" applyProtection="1">
      <alignment horizontal="center" vertical="center" wrapText="1"/>
    </xf>
    <xf numFmtId="4" fontId="8" fillId="6" borderId="0" xfId="0" applyNumberFormat="1" applyFont="1" applyFill="1" applyProtection="1"/>
    <xf numFmtId="4" fontId="9" fillId="0" borderId="0" xfId="0" applyNumberFormat="1" applyFont="1" applyAlignment="1" applyProtection="1">
      <alignment horizontal="right"/>
    </xf>
    <xf numFmtId="4" fontId="11" fillId="0" borderId="0" xfId="0" applyNumberFormat="1" applyFont="1" applyAlignment="1" applyProtection="1">
      <alignment horizontal="right"/>
    </xf>
    <xf numFmtId="4" fontId="11" fillId="0" borderId="0" xfId="0" applyNumberFormat="1" applyFont="1" applyProtection="1"/>
    <xf numFmtId="4" fontId="2" fillId="0" borderId="0" xfId="0" applyNumberFormat="1" applyFont="1" applyProtection="1"/>
    <xf numFmtId="4" fontId="8" fillId="5" borderId="0" xfId="0" applyNumberFormat="1" applyFont="1" applyFill="1" applyProtection="1"/>
    <xf numFmtId="4" fontId="9" fillId="5" borderId="4" xfId="0" applyNumberFormat="1" applyFont="1" applyFill="1" applyBorder="1" applyAlignment="1" applyProtection="1">
      <alignment horizontal="center" vertical="center" wrapText="1"/>
    </xf>
    <xf numFmtId="4" fontId="2" fillId="0" borderId="0" xfId="5" applyNumberFormat="1" applyFont="1" applyAlignment="1" applyProtection="1">
      <alignment horizontal="center" wrapText="1"/>
    </xf>
    <xf numFmtId="4" fontId="2" fillId="0" borderId="0" xfId="0" applyNumberFormat="1" applyFont="1" applyAlignment="1" applyProtection="1">
      <alignment horizontal="center" vertical="center" wrapText="1"/>
    </xf>
    <xf numFmtId="4" fontId="2" fillId="0" borderId="0" xfId="7" applyNumberFormat="1" applyFont="1" applyAlignment="1" applyProtection="1">
      <alignment horizontal="right" wrapText="1"/>
    </xf>
    <xf numFmtId="4" fontId="11" fillId="0" borderId="0" xfId="0" applyNumberFormat="1" applyFont="1" applyAlignment="1" applyProtection="1">
      <alignment horizontal="right" wrapText="1"/>
    </xf>
    <xf numFmtId="4" fontId="11" fillId="5" borderId="4" xfId="5" applyNumberFormat="1" applyFont="1" applyFill="1" applyBorder="1" applyAlignment="1" applyProtection="1">
      <alignment horizontal="center" vertical="center" wrapText="1"/>
    </xf>
    <xf numFmtId="4" fontId="11" fillId="0" borderId="0" xfId="5" applyNumberFormat="1" applyFont="1" applyAlignment="1" applyProtection="1">
      <alignment horizontal="center" vertical="center" wrapText="1"/>
    </xf>
    <xf numFmtId="4" fontId="2" fillId="0" borderId="0" xfId="0" applyNumberFormat="1" applyFont="1" applyAlignment="1" applyProtection="1">
      <alignment horizontal="center" wrapText="1"/>
    </xf>
    <xf numFmtId="4" fontId="11" fillId="0" borderId="0" xfId="5" applyNumberFormat="1" applyFont="1" applyBorder="1" applyAlignment="1" applyProtection="1">
      <alignment horizontal="center" vertical="center" wrapText="1"/>
    </xf>
    <xf numFmtId="4" fontId="11" fillId="0" borderId="0" xfId="0" applyNumberFormat="1" applyFont="1" applyBorder="1" applyAlignment="1" applyProtection="1">
      <alignment horizontal="right" wrapText="1"/>
    </xf>
    <xf numFmtId="4" fontId="2" fillId="0" borderId="0" xfId="0" applyNumberFormat="1" applyFont="1" applyBorder="1" applyAlignment="1" applyProtection="1">
      <alignment horizontal="center" wrapText="1"/>
    </xf>
    <xf numFmtId="4" fontId="2" fillId="5" borderId="4" xfId="0" applyNumberFormat="1" applyFont="1" applyFill="1" applyBorder="1" applyProtection="1"/>
    <xf numFmtId="4" fontId="2" fillId="0" borderId="0" xfId="0" applyNumberFormat="1" applyFont="1" applyBorder="1" applyProtection="1"/>
    <xf numFmtId="4" fontId="11" fillId="5" borderId="4" xfId="5" applyNumberFormat="1" applyFont="1" applyFill="1" applyBorder="1" applyAlignment="1" applyProtection="1">
      <alignment vertical="center"/>
    </xf>
    <xf numFmtId="4" fontId="11" fillId="0" borderId="0" xfId="0" applyNumberFormat="1" applyFont="1" applyBorder="1" applyAlignment="1" applyProtection="1">
      <alignment horizontal="right" vertical="center" wrapText="1"/>
    </xf>
    <xf numFmtId="4" fontId="2" fillId="0" borderId="0" xfId="0" applyNumberFormat="1" applyFont="1" applyBorder="1" applyAlignment="1" applyProtection="1">
      <alignment horizontal="justify" vertical="center" wrapText="1"/>
    </xf>
    <xf numFmtId="4" fontId="11" fillId="0" borderId="0" xfId="4" applyNumberFormat="1" applyFont="1" applyFill="1" applyProtection="1"/>
    <xf numFmtId="4" fontId="8" fillId="7" borderId="0" xfId="0" applyNumberFormat="1" applyFont="1" applyFill="1" applyBorder="1" applyProtection="1"/>
    <xf numFmtId="4" fontId="2" fillId="4" borderId="6" xfId="0" applyNumberFormat="1" applyFont="1" applyFill="1" applyBorder="1" applyAlignment="1" applyProtection="1">
      <alignment horizontal="right" vertical="top"/>
    </xf>
    <xf numFmtId="4" fontId="2" fillId="4" borderId="7" xfId="0" applyNumberFormat="1" applyFont="1" applyFill="1" applyBorder="1" applyAlignment="1" applyProtection="1">
      <alignment horizontal="right" vertical="top"/>
    </xf>
    <xf numFmtId="4" fontId="2" fillId="4" borderId="5" xfId="0" applyNumberFormat="1" applyFont="1" applyFill="1" applyBorder="1" applyAlignment="1" applyProtection="1">
      <alignment horizontal="right" vertical="top"/>
    </xf>
    <xf numFmtId="4" fontId="2" fillId="4" borderId="8" xfId="0" applyNumberFormat="1" applyFont="1" applyFill="1" applyBorder="1" applyAlignment="1" applyProtection="1">
      <alignment horizontal="right" vertical="top"/>
    </xf>
    <xf numFmtId="4" fontId="17" fillId="4" borderId="8" xfId="0" applyNumberFormat="1" applyFont="1" applyFill="1" applyBorder="1" applyProtection="1"/>
    <xf numFmtId="4" fontId="11" fillId="4" borderId="6" xfId="0" applyNumberFormat="1" applyFont="1" applyFill="1" applyBorder="1" applyAlignment="1" applyProtection="1">
      <alignment horizontal="right" vertical="top"/>
    </xf>
    <xf numFmtId="4" fontId="11" fillId="4" borderId="6" xfId="0" applyNumberFormat="1" applyFont="1" applyFill="1" applyBorder="1" applyAlignment="1" applyProtection="1">
      <alignment vertical="center"/>
    </xf>
    <xf numFmtId="4" fontId="8" fillId="2" borderId="0" xfId="0" applyNumberFormat="1" applyFont="1" applyFill="1" applyProtection="1"/>
  </cellXfs>
  <cellStyles count="8">
    <cellStyle name="Navadno" xfId="0" builtinId="0"/>
    <cellStyle name="Navadno 10 2" xfId="3" xr:uid="{4D4593AE-633C-4EB2-B7EE-48B542A8D471}"/>
    <cellStyle name="Navadno 2" xfId="1" xr:uid="{00000000-0005-0000-0000-000001000000}"/>
    <cellStyle name="Navadno 3" xfId="2" xr:uid="{00000000-0005-0000-0000-000002000000}"/>
    <cellStyle name="Navadno_celoten popis" xfId="5" xr:uid="{640BCC5A-3D03-4A3A-B4F2-24A5A8F201C8}"/>
    <cellStyle name="Navadno_popis-splošno-zun.ured" xfId="7" xr:uid="{DE1AAC2D-4EF5-46C5-AFC7-A8A9BD29A925}"/>
    <cellStyle name="Vejica 2" xfId="4" xr:uid="{E4F67FB4-0C0A-4C9F-9E66-5B140B23A352}"/>
    <cellStyle name="Vejica_popis-splošno-zun.ured" xfId="6" xr:uid="{B3372074-62B4-4C80-AE24-419BB2E8FDAA}"/>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261</xdr:row>
      <xdr:rowOff>0</xdr:rowOff>
    </xdr:from>
    <xdr:to>
      <xdr:col>1</xdr:col>
      <xdr:colOff>9525</xdr:colOff>
      <xdr:row>261</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261</xdr:row>
      <xdr:rowOff>0</xdr:rowOff>
    </xdr:from>
    <xdr:to>
      <xdr:col>1</xdr:col>
      <xdr:colOff>9525</xdr:colOff>
      <xdr:row>261</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I267"/>
  <sheetViews>
    <sheetView tabSelected="1" view="pageBreakPreview" topLeftCell="A214" zoomScaleNormal="100" zoomScaleSheetLayoutView="100" workbookViewId="0">
      <selection activeCell="B242" sqref="B242"/>
    </sheetView>
  </sheetViews>
  <sheetFormatPr defaultColWidth="9.140625" defaultRowHeight="14.25"/>
  <cols>
    <col min="1" max="1" width="6.42578125" style="54" customWidth="1"/>
    <col min="2" max="2" width="77.42578125" style="59" bestFit="1" customWidth="1"/>
    <col min="3" max="3" width="9.140625" style="56" bestFit="1" customWidth="1"/>
    <col min="4" max="4" width="8.7109375" style="57" bestFit="1" customWidth="1"/>
    <col min="5" max="5" width="12.7109375" style="3" customWidth="1"/>
    <col min="6" max="6" width="14.5703125" style="225" customWidth="1"/>
    <col min="7" max="16384" width="9.140625" style="4"/>
  </cols>
  <sheetData>
    <row r="3" spans="1:6">
      <c r="B3" s="55" t="s">
        <v>7</v>
      </c>
    </row>
    <row r="5" spans="1:6">
      <c r="B5" s="58" t="s">
        <v>197</v>
      </c>
    </row>
    <row r="7" spans="1:6">
      <c r="B7" s="59" t="s">
        <v>0</v>
      </c>
    </row>
    <row r="8" spans="1:6">
      <c r="B8" s="60" t="s">
        <v>1</v>
      </c>
      <c r="C8" s="61"/>
    </row>
    <row r="9" spans="1:6">
      <c r="B9" s="60" t="s">
        <v>2</v>
      </c>
      <c r="C9" s="61"/>
    </row>
    <row r="10" spans="1:6">
      <c r="B10" s="60" t="s">
        <v>3</v>
      </c>
      <c r="C10" s="61"/>
    </row>
    <row r="12" spans="1:6" ht="38.25">
      <c r="A12" s="62" t="s">
        <v>4</v>
      </c>
      <c r="B12" s="63" t="s">
        <v>5</v>
      </c>
      <c r="C12" s="64" t="s">
        <v>50</v>
      </c>
      <c r="D12" s="65" t="s">
        <v>6</v>
      </c>
      <c r="E12" s="5" t="s">
        <v>49</v>
      </c>
      <c r="F12" s="226" t="s">
        <v>30</v>
      </c>
    </row>
    <row r="13" spans="1:6">
      <c r="A13" s="66"/>
      <c r="B13" s="67" t="s">
        <v>9</v>
      </c>
      <c r="C13" s="65"/>
      <c r="D13" s="68"/>
      <c r="E13" s="5"/>
    </row>
    <row r="14" spans="1:6">
      <c r="A14" s="66"/>
      <c r="B14" s="67" t="s">
        <v>8</v>
      </c>
      <c r="C14" s="65"/>
      <c r="D14" s="68"/>
      <c r="E14" s="5"/>
    </row>
    <row r="15" spans="1:6" ht="12.2" customHeight="1">
      <c r="A15" s="66"/>
      <c r="B15" s="67"/>
      <c r="C15" s="65"/>
      <c r="D15" s="68"/>
      <c r="E15" s="5"/>
    </row>
    <row r="16" spans="1:6">
      <c r="A16" s="69"/>
      <c r="B16" s="70" t="s">
        <v>116</v>
      </c>
      <c r="C16" s="71"/>
      <c r="D16" s="71"/>
      <c r="E16" s="6"/>
      <c r="F16" s="227"/>
    </row>
    <row r="17" spans="1:9" ht="306">
      <c r="B17" s="72" t="s">
        <v>32</v>
      </c>
      <c r="C17" s="73"/>
      <c r="D17" s="73"/>
      <c r="E17" s="8"/>
    </row>
    <row r="18" spans="1:9" ht="225.75" customHeight="1">
      <c r="B18" s="72" t="s">
        <v>33</v>
      </c>
      <c r="C18" s="73"/>
      <c r="D18" s="73"/>
      <c r="E18" s="8"/>
    </row>
    <row r="19" spans="1:9">
      <c r="B19" s="67"/>
      <c r="C19" s="73"/>
      <c r="D19" s="73"/>
      <c r="E19" s="8"/>
    </row>
    <row r="20" spans="1:9" s="10" customFormat="1" ht="15.75" thickBot="1">
      <c r="A20" s="74"/>
      <c r="B20" s="75" t="s">
        <v>115</v>
      </c>
      <c r="C20" s="76"/>
      <c r="D20" s="77"/>
      <c r="E20" s="9"/>
      <c r="F20" s="77"/>
    </row>
    <row r="21" spans="1:9" s="10" customFormat="1" ht="15.75" thickTop="1">
      <c r="A21" s="78"/>
      <c r="B21" s="79"/>
      <c r="C21" s="56"/>
      <c r="D21" s="57"/>
      <c r="E21" s="2"/>
      <c r="F21" s="57"/>
    </row>
    <row r="22" spans="1:9" s="10" customFormat="1" ht="51.75">
      <c r="A22" s="78"/>
      <c r="B22" s="79" t="s">
        <v>39</v>
      </c>
      <c r="C22" s="56"/>
      <c r="D22" s="57"/>
      <c r="E22" s="2"/>
      <c r="F22" s="57"/>
    </row>
    <row r="23" spans="1:9" s="10" customFormat="1" ht="26.25">
      <c r="A23" s="78"/>
      <c r="B23" s="79" t="s">
        <v>40</v>
      </c>
      <c r="C23" s="56"/>
      <c r="D23" s="57"/>
      <c r="E23" s="2"/>
      <c r="F23" s="57"/>
    </row>
    <row r="24" spans="1:9" s="10" customFormat="1" ht="15">
      <c r="A24" s="78"/>
      <c r="B24" s="79"/>
      <c r="C24" s="56"/>
      <c r="D24" s="57"/>
      <c r="E24" s="2"/>
      <c r="F24" s="57"/>
    </row>
    <row r="25" spans="1:9" s="10" customFormat="1" ht="26.25">
      <c r="A25" s="78" t="s">
        <v>10</v>
      </c>
      <c r="B25" s="79" t="s">
        <v>172</v>
      </c>
      <c r="C25" s="54" t="s">
        <v>84</v>
      </c>
      <c r="D25" s="57">
        <v>40.200000000000003</v>
      </c>
      <c r="E25" s="2">
        <v>0</v>
      </c>
      <c r="F25" s="57">
        <f t="shared" ref="F25:F38" si="0">SUM(D25*E25)</f>
        <v>0</v>
      </c>
      <c r="H25" s="11"/>
      <c r="I25" s="11"/>
    </row>
    <row r="26" spans="1:9" s="10" customFormat="1" ht="27" customHeight="1">
      <c r="A26" s="78" t="s">
        <v>13</v>
      </c>
      <c r="B26" s="80" t="s">
        <v>173</v>
      </c>
      <c r="C26" s="54" t="s">
        <v>11</v>
      </c>
      <c r="D26" s="81">
        <v>2</v>
      </c>
      <c r="E26" s="1">
        <v>0</v>
      </c>
      <c r="F26" s="81">
        <f t="shared" si="0"/>
        <v>0</v>
      </c>
      <c r="H26" s="11"/>
      <c r="I26" s="11"/>
    </row>
    <row r="27" spans="1:9" s="10" customFormat="1" ht="26.25">
      <c r="A27" s="78" t="s">
        <v>14</v>
      </c>
      <c r="B27" s="80" t="s">
        <v>174</v>
      </c>
      <c r="C27" s="54" t="s">
        <v>84</v>
      </c>
      <c r="D27" s="81">
        <v>14</v>
      </c>
      <c r="E27" s="1">
        <v>0</v>
      </c>
      <c r="F27" s="81">
        <f t="shared" si="0"/>
        <v>0</v>
      </c>
      <c r="H27" s="11"/>
      <c r="I27" s="11"/>
    </row>
    <row r="28" spans="1:9" s="10" customFormat="1" ht="26.25">
      <c r="A28" s="78" t="s">
        <v>15</v>
      </c>
      <c r="B28" s="82" t="s">
        <v>175</v>
      </c>
      <c r="C28" s="54" t="s">
        <v>84</v>
      </c>
      <c r="D28" s="81">
        <v>12.3</v>
      </c>
      <c r="E28" s="1">
        <v>0</v>
      </c>
      <c r="F28" s="81">
        <f t="shared" si="0"/>
        <v>0</v>
      </c>
      <c r="H28" s="11"/>
      <c r="I28" s="11"/>
    </row>
    <row r="29" spans="1:9" s="12" customFormat="1" ht="26.25">
      <c r="A29" s="78" t="s">
        <v>16</v>
      </c>
      <c r="B29" s="82" t="s">
        <v>41</v>
      </c>
      <c r="C29" s="54" t="s">
        <v>11</v>
      </c>
      <c r="D29" s="81">
        <v>4</v>
      </c>
      <c r="E29" s="1">
        <v>0</v>
      </c>
      <c r="F29" s="81">
        <f t="shared" si="0"/>
        <v>0</v>
      </c>
      <c r="H29" s="11"/>
      <c r="I29" s="11"/>
    </row>
    <row r="30" spans="1:9" s="10" customFormat="1" ht="26.25">
      <c r="A30" s="78" t="s">
        <v>17</v>
      </c>
      <c r="B30" s="82" t="s">
        <v>43</v>
      </c>
      <c r="C30" s="54" t="s">
        <v>11</v>
      </c>
      <c r="D30" s="81">
        <v>3</v>
      </c>
      <c r="E30" s="1">
        <v>0</v>
      </c>
      <c r="F30" s="81">
        <f t="shared" si="0"/>
        <v>0</v>
      </c>
      <c r="H30" s="11"/>
      <c r="I30" s="11"/>
    </row>
    <row r="31" spans="1:9" s="10" customFormat="1" ht="26.25">
      <c r="A31" s="78" t="s">
        <v>18</v>
      </c>
      <c r="B31" s="82" t="s">
        <v>42</v>
      </c>
      <c r="C31" s="54" t="s">
        <v>11</v>
      </c>
      <c r="D31" s="81">
        <v>1</v>
      </c>
      <c r="E31" s="1">
        <v>0</v>
      </c>
      <c r="F31" s="81">
        <f t="shared" si="0"/>
        <v>0</v>
      </c>
      <c r="H31" s="11"/>
      <c r="I31" s="11"/>
    </row>
    <row r="32" spans="1:9" s="10" customFormat="1" ht="26.25">
      <c r="A32" s="78" t="s">
        <v>20</v>
      </c>
      <c r="B32" s="82" t="s">
        <v>44</v>
      </c>
      <c r="C32" s="54" t="s">
        <v>84</v>
      </c>
      <c r="D32" s="81">
        <v>153</v>
      </c>
      <c r="E32" s="1">
        <v>0</v>
      </c>
      <c r="F32" s="81">
        <f t="shared" si="0"/>
        <v>0</v>
      </c>
      <c r="H32" s="11"/>
      <c r="I32" s="11"/>
    </row>
    <row r="33" spans="1:9" s="10" customFormat="1" ht="26.25">
      <c r="A33" s="78" t="s">
        <v>21</v>
      </c>
      <c r="B33" s="82" t="s">
        <v>45</v>
      </c>
      <c r="C33" s="54" t="s">
        <v>84</v>
      </c>
      <c r="D33" s="81">
        <v>54</v>
      </c>
      <c r="E33" s="1">
        <v>0</v>
      </c>
      <c r="F33" s="81">
        <f t="shared" si="0"/>
        <v>0</v>
      </c>
      <c r="H33" s="11"/>
      <c r="I33" s="11"/>
    </row>
    <row r="34" spans="1:9" s="10" customFormat="1" ht="26.25">
      <c r="A34" s="78" t="s">
        <v>22</v>
      </c>
      <c r="B34" s="82" t="s">
        <v>46</v>
      </c>
      <c r="C34" s="54" t="s">
        <v>11</v>
      </c>
      <c r="D34" s="81">
        <v>1</v>
      </c>
      <c r="E34" s="1">
        <v>0</v>
      </c>
      <c r="F34" s="81">
        <f t="shared" si="0"/>
        <v>0</v>
      </c>
      <c r="H34" s="11"/>
      <c r="I34" s="11"/>
    </row>
    <row r="35" spans="1:9" s="12" customFormat="1" ht="15">
      <c r="A35" s="78" t="s">
        <v>23</v>
      </c>
      <c r="B35" s="82" t="s">
        <v>176</v>
      </c>
      <c r="C35" s="54" t="s">
        <v>11</v>
      </c>
      <c r="D35" s="81">
        <v>1</v>
      </c>
      <c r="E35" s="1">
        <v>0</v>
      </c>
      <c r="F35" s="81">
        <f t="shared" si="0"/>
        <v>0</v>
      </c>
      <c r="H35" s="11"/>
      <c r="I35" s="11"/>
    </row>
    <row r="36" spans="1:9" s="12" customFormat="1" ht="15">
      <c r="A36" s="78" t="s">
        <v>24</v>
      </c>
      <c r="B36" s="82" t="s">
        <v>177</v>
      </c>
      <c r="C36" s="54" t="s">
        <v>11</v>
      </c>
      <c r="D36" s="81">
        <v>1</v>
      </c>
      <c r="E36" s="1">
        <v>0</v>
      </c>
      <c r="F36" s="81">
        <f t="shared" si="0"/>
        <v>0</v>
      </c>
      <c r="H36" s="11"/>
      <c r="I36" s="11"/>
    </row>
    <row r="37" spans="1:9" s="12" customFormat="1" ht="26.25">
      <c r="A37" s="78" t="s">
        <v>26</v>
      </c>
      <c r="B37" s="82" t="s">
        <v>47</v>
      </c>
      <c r="C37" s="54" t="s">
        <v>11</v>
      </c>
      <c r="D37" s="81">
        <v>4</v>
      </c>
      <c r="E37" s="1">
        <v>0</v>
      </c>
      <c r="F37" s="81">
        <f t="shared" si="0"/>
        <v>0</v>
      </c>
      <c r="H37" s="11"/>
      <c r="I37" s="11"/>
    </row>
    <row r="38" spans="1:9" s="10" customFormat="1" ht="15">
      <c r="A38" s="78" t="s">
        <v>27</v>
      </c>
      <c r="B38" s="82" t="s">
        <v>195</v>
      </c>
      <c r="C38" s="54" t="s">
        <v>11</v>
      </c>
      <c r="D38" s="81">
        <v>2</v>
      </c>
      <c r="E38" s="1">
        <v>0</v>
      </c>
      <c r="F38" s="81">
        <f t="shared" si="0"/>
        <v>0</v>
      </c>
      <c r="H38" s="11"/>
      <c r="I38" s="11"/>
    </row>
    <row r="39" spans="1:9" s="10" customFormat="1" ht="15">
      <c r="A39" s="78"/>
      <c r="B39" s="83" t="s">
        <v>38</v>
      </c>
      <c r="C39" s="54"/>
      <c r="D39" s="57"/>
      <c r="E39" s="2"/>
      <c r="F39" s="228">
        <f>SUM(F25:F38)</f>
        <v>0</v>
      </c>
      <c r="H39" s="11"/>
      <c r="I39" s="11"/>
    </row>
    <row r="40" spans="1:9" s="10" customFormat="1" ht="15">
      <c r="A40" s="78"/>
      <c r="B40" s="84"/>
      <c r="C40" s="54"/>
      <c r="D40" s="57"/>
      <c r="E40" s="2"/>
      <c r="F40" s="57"/>
      <c r="H40" s="11"/>
      <c r="I40" s="11"/>
    </row>
    <row r="41" spans="1:9" s="10" customFormat="1" ht="15.75" thickBot="1">
      <c r="A41" s="74"/>
      <c r="B41" s="75" t="s">
        <v>114</v>
      </c>
      <c r="C41" s="76"/>
      <c r="D41" s="77"/>
      <c r="E41" s="9"/>
      <c r="F41" s="77"/>
      <c r="H41" s="11"/>
      <c r="I41" s="11"/>
    </row>
    <row r="42" spans="1:9" s="10" customFormat="1" ht="15.75" thickTop="1">
      <c r="A42" s="78"/>
      <c r="B42" s="79"/>
      <c r="C42" s="56"/>
      <c r="D42" s="57"/>
      <c r="E42" s="2"/>
      <c r="F42" s="57"/>
      <c r="H42" s="11"/>
      <c r="I42" s="11"/>
    </row>
    <row r="43" spans="1:9" s="10" customFormat="1" ht="26.25">
      <c r="A43" s="78" t="s">
        <v>10</v>
      </c>
      <c r="B43" s="82" t="s">
        <v>178</v>
      </c>
      <c r="C43" s="54" t="s">
        <v>84</v>
      </c>
      <c r="D43" s="81">
        <v>54</v>
      </c>
      <c r="E43" s="1">
        <v>0</v>
      </c>
      <c r="F43" s="81">
        <f>SUM(D43*E43)</f>
        <v>0</v>
      </c>
      <c r="H43" s="11"/>
      <c r="I43" s="11"/>
    </row>
    <row r="44" spans="1:9" s="10" customFormat="1" ht="15">
      <c r="A44" s="78"/>
      <c r="B44" s="83" t="s">
        <v>51</v>
      </c>
      <c r="C44" s="56"/>
      <c r="D44" s="57"/>
      <c r="E44" s="2"/>
      <c r="F44" s="228">
        <f>SUM(F43:F43)</f>
        <v>0</v>
      </c>
      <c r="H44" s="11"/>
      <c r="I44" s="11"/>
    </row>
    <row r="45" spans="1:9" s="10" customFormat="1" ht="15">
      <c r="A45" s="78"/>
      <c r="B45" s="79"/>
      <c r="C45" s="56"/>
      <c r="D45" s="57"/>
      <c r="E45" s="2"/>
      <c r="F45" s="57"/>
      <c r="H45" s="11"/>
      <c r="I45" s="11"/>
    </row>
    <row r="46" spans="1:9" s="10" customFormat="1" ht="15.75" thickBot="1">
      <c r="A46" s="74"/>
      <c r="B46" s="75" t="s">
        <v>113</v>
      </c>
      <c r="C46" s="76"/>
      <c r="D46" s="77"/>
      <c r="E46" s="9"/>
      <c r="F46" s="77"/>
      <c r="H46" s="11"/>
      <c r="I46" s="11"/>
    </row>
    <row r="47" spans="1:9" s="10" customFormat="1" ht="15.75" thickTop="1">
      <c r="A47" s="78"/>
      <c r="B47" s="79"/>
      <c r="C47" s="56"/>
      <c r="D47" s="57"/>
      <c r="E47" s="2"/>
      <c r="F47" s="57"/>
      <c r="H47" s="11"/>
      <c r="I47" s="11"/>
    </row>
    <row r="48" spans="1:9" s="10" customFormat="1" ht="15">
      <c r="A48" s="78" t="s">
        <v>10</v>
      </c>
      <c r="B48" s="79" t="s">
        <v>205</v>
      </c>
      <c r="C48" s="85" t="s">
        <v>11</v>
      </c>
      <c r="D48" s="86">
        <v>1</v>
      </c>
      <c r="E48" s="14">
        <v>0</v>
      </c>
      <c r="F48" s="57">
        <f>SUM(D48*E48)</f>
        <v>0</v>
      </c>
      <c r="H48" s="11"/>
      <c r="I48" s="11"/>
    </row>
    <row r="49" spans="1:9" s="10" customFormat="1" ht="15">
      <c r="A49" s="78" t="s">
        <v>13</v>
      </c>
      <c r="B49" s="79" t="s">
        <v>206</v>
      </c>
      <c r="C49" s="85" t="s">
        <v>11</v>
      </c>
      <c r="D49" s="57">
        <v>2</v>
      </c>
      <c r="E49" s="2">
        <v>0</v>
      </c>
      <c r="F49" s="57">
        <f>SUM(D49*E49)</f>
        <v>0</v>
      </c>
      <c r="H49" s="11"/>
      <c r="I49" s="11"/>
    </row>
    <row r="50" spans="1:9" s="10" customFormat="1" ht="15">
      <c r="A50" s="78" t="s">
        <v>14</v>
      </c>
      <c r="B50" s="79" t="s">
        <v>207</v>
      </c>
      <c r="C50" s="85" t="s">
        <v>11</v>
      </c>
      <c r="D50" s="57">
        <v>2</v>
      </c>
      <c r="E50" s="2">
        <v>0</v>
      </c>
      <c r="F50" s="57">
        <f>SUM(D50*E50)</f>
        <v>0</v>
      </c>
      <c r="H50" s="11"/>
      <c r="I50" s="11"/>
    </row>
    <row r="51" spans="1:9" s="10" customFormat="1" ht="15">
      <c r="A51" s="78" t="s">
        <v>15</v>
      </c>
      <c r="B51" s="79" t="s">
        <v>53</v>
      </c>
      <c r="C51" s="56" t="s">
        <v>48</v>
      </c>
      <c r="D51" s="57">
        <v>1</v>
      </c>
      <c r="E51" s="2">
        <v>0</v>
      </c>
      <c r="F51" s="57">
        <f>SUM(D51*E51)</f>
        <v>0</v>
      </c>
      <c r="H51" s="11"/>
      <c r="I51" s="11"/>
    </row>
    <row r="52" spans="1:9" s="10" customFormat="1" ht="15">
      <c r="A52" s="78" t="s">
        <v>16</v>
      </c>
      <c r="B52" s="79" t="s">
        <v>208</v>
      </c>
      <c r="C52" s="56" t="s">
        <v>48</v>
      </c>
      <c r="D52" s="57">
        <v>1</v>
      </c>
      <c r="E52" s="2">
        <v>0</v>
      </c>
      <c r="F52" s="57">
        <f>SUM(D52*E52)</f>
        <v>0</v>
      </c>
      <c r="H52" s="11"/>
      <c r="I52" s="11"/>
    </row>
    <row r="53" spans="1:9" s="10" customFormat="1" ht="15">
      <c r="A53" s="78"/>
      <c r="B53" s="83" t="s">
        <v>52</v>
      </c>
      <c r="C53" s="56"/>
      <c r="D53" s="57"/>
      <c r="E53" s="2"/>
      <c r="F53" s="228">
        <f>SUM(F48:F52)</f>
        <v>0</v>
      </c>
      <c r="H53" s="11"/>
      <c r="I53" s="11"/>
    </row>
    <row r="54" spans="1:9" s="10" customFormat="1" ht="15">
      <c r="A54" s="78"/>
      <c r="B54" s="79"/>
      <c r="C54" s="56"/>
      <c r="D54" s="57"/>
      <c r="E54" s="2"/>
      <c r="F54" s="57"/>
      <c r="H54" s="11"/>
      <c r="I54" s="11"/>
    </row>
    <row r="55" spans="1:9" s="10" customFormat="1" ht="15.75" thickBot="1">
      <c r="A55" s="74"/>
      <c r="B55" s="75" t="s">
        <v>112</v>
      </c>
      <c r="C55" s="76"/>
      <c r="D55" s="77"/>
      <c r="E55" s="9"/>
      <c r="F55" s="77"/>
      <c r="H55" s="11"/>
      <c r="I55" s="11"/>
    </row>
    <row r="56" spans="1:9" s="10" customFormat="1" ht="15.75" thickTop="1">
      <c r="A56" s="78"/>
      <c r="B56" s="87"/>
      <c r="C56" s="56"/>
      <c r="D56" s="57"/>
      <c r="E56" s="2"/>
      <c r="F56" s="57"/>
      <c r="H56" s="11"/>
      <c r="I56" s="11"/>
    </row>
    <row r="57" spans="1:9" s="10" customFormat="1" ht="15">
      <c r="A57" s="78"/>
      <c r="B57" s="88" t="s">
        <v>55</v>
      </c>
      <c r="C57" s="56"/>
      <c r="D57" s="57"/>
      <c r="E57" s="2"/>
      <c r="F57" s="57"/>
      <c r="H57" s="11"/>
      <c r="I57" s="11"/>
    </row>
    <row r="58" spans="1:9" s="10" customFormat="1" ht="26.25">
      <c r="A58" s="78"/>
      <c r="B58" s="89" t="s">
        <v>56</v>
      </c>
      <c r="C58" s="56"/>
      <c r="D58" s="57"/>
      <c r="E58" s="2"/>
      <c r="F58" s="57"/>
      <c r="H58" s="11"/>
      <c r="I58" s="11"/>
    </row>
    <row r="59" spans="1:9" s="10" customFormat="1" ht="15">
      <c r="A59" s="78"/>
      <c r="B59" s="89" t="s">
        <v>57</v>
      </c>
      <c r="C59" s="56"/>
      <c r="D59" s="57"/>
      <c r="E59" s="2"/>
      <c r="F59" s="57"/>
      <c r="H59" s="11"/>
      <c r="I59" s="11"/>
    </row>
    <row r="60" spans="1:9" s="10" customFormat="1" ht="127.5">
      <c r="A60" s="78"/>
      <c r="B60" s="72" t="s">
        <v>58</v>
      </c>
      <c r="C60" s="56"/>
      <c r="D60" s="57"/>
      <c r="E60" s="2"/>
      <c r="F60" s="57"/>
      <c r="H60" s="11"/>
      <c r="I60" s="11"/>
    </row>
    <row r="61" spans="1:9" s="10" customFormat="1" ht="15">
      <c r="A61" s="78"/>
      <c r="B61" s="80" t="s">
        <v>59</v>
      </c>
      <c r="C61" s="56"/>
      <c r="D61" s="57"/>
      <c r="E61" s="2"/>
      <c r="F61" s="57"/>
      <c r="H61" s="11"/>
      <c r="I61" s="11"/>
    </row>
    <row r="62" spans="1:9" s="10" customFormat="1" ht="127.5">
      <c r="A62" s="78"/>
      <c r="B62" s="90" t="s">
        <v>60</v>
      </c>
      <c r="C62" s="56"/>
      <c r="D62" s="57"/>
      <c r="E62" s="2"/>
      <c r="F62" s="57"/>
      <c r="H62" s="11"/>
      <c r="I62" s="11"/>
    </row>
    <row r="63" spans="1:9" s="10" customFormat="1" ht="15">
      <c r="A63" s="91"/>
      <c r="B63" s="89" t="s">
        <v>61</v>
      </c>
      <c r="C63" s="56"/>
      <c r="D63" s="57"/>
      <c r="E63" s="2"/>
      <c r="F63" s="57"/>
      <c r="H63" s="11"/>
      <c r="I63" s="11"/>
    </row>
    <row r="64" spans="1:9" s="10" customFormat="1" ht="15">
      <c r="A64" s="78" t="s">
        <v>10</v>
      </c>
      <c r="B64" s="80" t="s">
        <v>62</v>
      </c>
      <c r="C64" s="54"/>
      <c r="D64" s="81"/>
      <c r="E64" s="1"/>
      <c r="F64" s="57"/>
      <c r="H64" s="11"/>
      <c r="I64" s="11"/>
    </row>
    <row r="65" spans="1:9" s="10" customFormat="1" ht="15">
      <c r="A65" s="78"/>
      <c r="B65" s="80" t="s">
        <v>179</v>
      </c>
      <c r="C65" s="54" t="s">
        <v>11</v>
      </c>
      <c r="D65" s="81">
        <v>1</v>
      </c>
      <c r="E65" s="2">
        <v>0</v>
      </c>
      <c r="F65" s="57">
        <f>SUM(D65*E65)</f>
        <v>0</v>
      </c>
      <c r="H65" s="11"/>
      <c r="I65" s="11"/>
    </row>
    <row r="66" spans="1:9" s="10" customFormat="1" ht="15">
      <c r="A66" s="78"/>
      <c r="B66" s="80" t="s">
        <v>180</v>
      </c>
      <c r="C66" s="54" t="s">
        <v>11</v>
      </c>
      <c r="D66" s="81">
        <v>1</v>
      </c>
      <c r="E66" s="2">
        <v>0</v>
      </c>
      <c r="F66" s="57">
        <f>SUM(D66*E66)</f>
        <v>0</v>
      </c>
      <c r="H66" s="11"/>
      <c r="I66" s="11"/>
    </row>
    <row r="67" spans="1:9" s="10" customFormat="1" ht="15">
      <c r="A67" s="78" t="s">
        <v>13</v>
      </c>
      <c r="B67" s="82" t="s">
        <v>63</v>
      </c>
      <c r="C67" s="54"/>
      <c r="D67" s="81"/>
      <c r="E67" s="1"/>
      <c r="F67" s="57"/>
      <c r="H67" s="11"/>
      <c r="I67" s="11"/>
    </row>
    <row r="68" spans="1:9" s="10" customFormat="1" ht="15">
      <c r="A68" s="78"/>
      <c r="B68" s="80" t="s">
        <v>181</v>
      </c>
      <c r="C68" s="54" t="s">
        <v>11</v>
      </c>
      <c r="D68" s="81">
        <v>1</v>
      </c>
      <c r="E68" s="2">
        <v>0</v>
      </c>
      <c r="F68" s="57">
        <f>SUM(D68*E68)</f>
        <v>0</v>
      </c>
      <c r="H68" s="11"/>
      <c r="I68" s="11"/>
    </row>
    <row r="69" spans="1:9" s="10" customFormat="1" ht="15">
      <c r="A69" s="78"/>
      <c r="B69" s="80" t="s">
        <v>182</v>
      </c>
      <c r="C69" s="54" t="s">
        <v>11</v>
      </c>
      <c r="D69" s="81">
        <v>1</v>
      </c>
      <c r="E69" s="2">
        <v>0</v>
      </c>
      <c r="F69" s="57">
        <f>SUM(D69*E69)</f>
        <v>0</v>
      </c>
      <c r="H69" s="11"/>
      <c r="I69" s="11"/>
    </row>
    <row r="70" spans="1:9" s="10" customFormat="1" ht="15">
      <c r="A70" s="78" t="s">
        <v>14</v>
      </c>
      <c r="B70" s="82" t="s">
        <v>186</v>
      </c>
      <c r="C70" s="54"/>
      <c r="D70" s="57"/>
      <c r="E70" s="2"/>
      <c r="F70" s="81"/>
      <c r="H70" s="11"/>
      <c r="I70" s="11"/>
    </row>
    <row r="71" spans="1:9" s="10" customFormat="1" ht="15">
      <c r="A71" s="78"/>
      <c r="B71" s="82" t="s">
        <v>183</v>
      </c>
      <c r="C71" s="54" t="s">
        <v>11</v>
      </c>
      <c r="D71" s="57">
        <v>2</v>
      </c>
      <c r="E71" s="2">
        <v>0</v>
      </c>
      <c r="F71" s="81">
        <f>SUM(D71*E71)</f>
        <v>0</v>
      </c>
      <c r="H71" s="11"/>
      <c r="I71" s="11"/>
    </row>
    <row r="72" spans="1:9" s="10" customFormat="1" ht="15">
      <c r="A72" s="78"/>
      <c r="B72" s="82" t="s">
        <v>184</v>
      </c>
      <c r="C72" s="54" t="s">
        <v>11</v>
      </c>
      <c r="D72" s="57">
        <v>1</v>
      </c>
      <c r="E72" s="2">
        <v>0</v>
      </c>
      <c r="F72" s="81">
        <f>SUM(D72*E72)</f>
        <v>0</v>
      </c>
      <c r="H72" s="11"/>
      <c r="I72" s="11"/>
    </row>
    <row r="73" spans="1:9" s="10" customFormat="1" ht="15">
      <c r="A73" s="78" t="s">
        <v>15</v>
      </c>
      <c r="B73" s="82" t="s">
        <v>185</v>
      </c>
      <c r="C73" s="54"/>
      <c r="D73" s="57"/>
      <c r="E73" s="2"/>
      <c r="F73" s="81"/>
      <c r="H73" s="11"/>
      <c r="I73" s="11"/>
    </row>
    <row r="74" spans="1:9" s="10" customFormat="1" ht="15">
      <c r="A74" s="78"/>
      <c r="B74" s="82" t="s">
        <v>183</v>
      </c>
      <c r="C74" s="54" t="s">
        <v>11</v>
      </c>
      <c r="D74" s="57">
        <v>2</v>
      </c>
      <c r="E74" s="2">
        <v>0</v>
      </c>
      <c r="F74" s="81">
        <f>SUM(D74*E74)</f>
        <v>0</v>
      </c>
      <c r="H74" s="11"/>
      <c r="I74" s="11"/>
    </row>
    <row r="75" spans="1:9" s="10" customFormat="1" ht="15">
      <c r="A75" s="78"/>
      <c r="B75" s="82" t="s">
        <v>184</v>
      </c>
      <c r="C75" s="54" t="s">
        <v>11</v>
      </c>
      <c r="D75" s="57">
        <v>1</v>
      </c>
      <c r="E75" s="2">
        <v>0</v>
      </c>
      <c r="F75" s="81">
        <f>SUM(D75*E75)</f>
        <v>0</v>
      </c>
      <c r="H75" s="11"/>
      <c r="I75" s="11"/>
    </row>
    <row r="76" spans="1:9" s="10" customFormat="1" ht="15">
      <c r="A76" s="78"/>
      <c r="B76" s="92"/>
      <c r="C76" s="56"/>
      <c r="D76" s="57"/>
      <c r="E76" s="2"/>
      <c r="F76" s="81"/>
      <c r="H76" s="11"/>
      <c r="I76" s="11"/>
    </row>
    <row r="77" spans="1:9" s="10" customFormat="1" ht="15">
      <c r="A77" s="78"/>
      <c r="B77" s="93" t="s">
        <v>64</v>
      </c>
      <c r="C77" s="56"/>
      <c r="D77" s="57"/>
      <c r="E77" s="2"/>
      <c r="F77" s="57"/>
      <c r="H77" s="11"/>
      <c r="I77" s="11"/>
    </row>
    <row r="78" spans="1:9" s="10" customFormat="1" ht="39">
      <c r="A78" s="78"/>
      <c r="B78" s="94" t="s">
        <v>219</v>
      </c>
      <c r="C78" s="56"/>
      <c r="D78" s="57"/>
      <c r="E78" s="2"/>
      <c r="F78" s="57"/>
      <c r="H78" s="11"/>
      <c r="I78" s="11"/>
    </row>
    <row r="79" spans="1:9" s="10" customFormat="1" ht="15">
      <c r="A79" s="78"/>
      <c r="B79" s="94" t="s">
        <v>65</v>
      </c>
      <c r="C79" s="56"/>
      <c r="D79" s="57"/>
      <c r="E79" s="2"/>
      <c r="F79" s="57"/>
      <c r="H79" s="11"/>
      <c r="I79" s="11"/>
    </row>
    <row r="80" spans="1:9" s="10" customFormat="1" ht="15">
      <c r="A80" s="78"/>
      <c r="B80" s="94"/>
      <c r="C80" s="56"/>
      <c r="D80" s="57"/>
      <c r="E80" s="2"/>
      <c r="F80" s="57"/>
      <c r="H80" s="11"/>
      <c r="I80" s="11"/>
    </row>
    <row r="81" spans="1:9" s="10" customFormat="1" ht="15">
      <c r="A81" s="78" t="s">
        <v>16</v>
      </c>
      <c r="B81" s="82" t="s">
        <v>66</v>
      </c>
      <c r="C81" s="54"/>
      <c r="D81" s="81"/>
      <c r="E81" s="1"/>
      <c r="F81" s="81"/>
      <c r="H81" s="11"/>
      <c r="I81" s="11"/>
    </row>
    <row r="82" spans="1:9" s="10" customFormat="1" ht="15">
      <c r="A82" s="78"/>
      <c r="B82" s="82" t="s">
        <v>188</v>
      </c>
      <c r="C82" s="54" t="s">
        <v>11</v>
      </c>
      <c r="D82" s="81">
        <v>1</v>
      </c>
      <c r="E82" s="2">
        <v>0</v>
      </c>
      <c r="F82" s="81">
        <f>SUM(D82*E82)</f>
        <v>0</v>
      </c>
      <c r="H82" s="11"/>
      <c r="I82" s="11"/>
    </row>
    <row r="83" spans="1:9" s="10" customFormat="1" ht="15">
      <c r="A83" s="78"/>
      <c r="B83" s="82" t="s">
        <v>187</v>
      </c>
      <c r="C83" s="54" t="s">
        <v>11</v>
      </c>
      <c r="D83" s="81">
        <v>1</v>
      </c>
      <c r="E83" s="2">
        <v>0</v>
      </c>
      <c r="F83" s="81">
        <f>SUM(D83*E83)</f>
        <v>0</v>
      </c>
      <c r="H83" s="11"/>
      <c r="I83" s="11"/>
    </row>
    <row r="84" spans="1:9" s="10" customFormat="1" ht="15">
      <c r="A84" s="78"/>
      <c r="B84" s="82"/>
      <c r="C84" s="54"/>
      <c r="D84" s="81"/>
      <c r="E84" s="2"/>
      <c r="F84" s="81"/>
      <c r="H84" s="11"/>
      <c r="I84" s="11"/>
    </row>
    <row r="85" spans="1:9" s="10" customFormat="1" ht="15">
      <c r="A85" s="78" t="s">
        <v>17</v>
      </c>
      <c r="B85" s="82" t="s">
        <v>189</v>
      </c>
      <c r="C85" s="54"/>
      <c r="D85" s="81"/>
      <c r="E85" s="2"/>
      <c r="F85" s="81"/>
      <c r="H85" s="11"/>
      <c r="I85" s="11"/>
    </row>
    <row r="86" spans="1:9" s="10" customFormat="1" ht="15">
      <c r="A86" s="78"/>
      <c r="B86" s="82" t="s">
        <v>190</v>
      </c>
      <c r="C86" s="54" t="s">
        <v>11</v>
      </c>
      <c r="D86" s="81">
        <v>1</v>
      </c>
      <c r="E86" s="2">
        <v>0</v>
      </c>
      <c r="F86" s="81">
        <f>SUM(D86*E86)</f>
        <v>0</v>
      </c>
      <c r="H86" s="11"/>
      <c r="I86" s="11"/>
    </row>
    <row r="87" spans="1:9" s="10" customFormat="1" ht="15">
      <c r="A87" s="78"/>
      <c r="B87" s="82" t="s">
        <v>191</v>
      </c>
      <c r="C87" s="54" t="s">
        <v>11</v>
      </c>
      <c r="D87" s="81">
        <v>1</v>
      </c>
      <c r="E87" s="2">
        <v>0</v>
      </c>
      <c r="F87" s="81">
        <f>SUM(D87*E87)</f>
        <v>0</v>
      </c>
      <c r="H87" s="11"/>
      <c r="I87" s="11"/>
    </row>
    <row r="88" spans="1:9" s="10" customFormat="1" ht="15">
      <c r="A88" s="78"/>
      <c r="B88" s="82"/>
      <c r="C88" s="54"/>
      <c r="D88" s="81"/>
      <c r="E88" s="1"/>
      <c r="F88" s="81"/>
      <c r="H88" s="11"/>
      <c r="I88" s="11"/>
    </row>
    <row r="89" spans="1:9" s="10" customFormat="1" ht="15">
      <c r="A89" s="78"/>
      <c r="B89" s="93" t="s">
        <v>67</v>
      </c>
      <c r="C89" s="54"/>
      <c r="D89" s="81"/>
      <c r="E89" s="1"/>
      <c r="F89" s="81"/>
      <c r="H89" s="11"/>
      <c r="I89" s="11"/>
    </row>
    <row r="90" spans="1:9" s="10" customFormat="1" ht="115.5">
      <c r="A90" s="78"/>
      <c r="B90" s="94" t="s">
        <v>68</v>
      </c>
      <c r="C90" s="56"/>
      <c r="D90" s="57"/>
      <c r="E90" s="2"/>
      <c r="F90" s="57"/>
      <c r="H90" s="11"/>
      <c r="I90" s="11"/>
    </row>
    <row r="91" spans="1:9" s="10" customFormat="1" ht="26.25">
      <c r="A91" s="78"/>
      <c r="B91" s="94" t="s">
        <v>69</v>
      </c>
      <c r="C91" s="56"/>
      <c r="D91" s="57"/>
      <c r="E91" s="2"/>
      <c r="F91" s="57"/>
      <c r="H91" s="11"/>
      <c r="I91" s="11"/>
    </row>
    <row r="92" spans="1:9" s="10" customFormat="1" ht="15">
      <c r="A92" s="78" t="s">
        <v>18</v>
      </c>
      <c r="B92" s="82" t="s">
        <v>70</v>
      </c>
      <c r="C92" s="56"/>
      <c r="D92" s="57"/>
      <c r="E92" s="2"/>
      <c r="F92" s="57"/>
      <c r="H92" s="11"/>
      <c r="I92" s="11"/>
    </row>
    <row r="93" spans="1:9" s="10" customFormat="1" ht="15">
      <c r="A93" s="78"/>
      <c r="B93" s="82" t="s">
        <v>192</v>
      </c>
      <c r="C93" s="56" t="s">
        <v>11</v>
      </c>
      <c r="D93" s="57">
        <v>1</v>
      </c>
      <c r="E93" s="2">
        <v>0</v>
      </c>
      <c r="F93" s="57">
        <f>SUM(D93*E93)</f>
        <v>0</v>
      </c>
      <c r="H93" s="11"/>
      <c r="I93" s="11"/>
    </row>
    <row r="94" spans="1:9" s="10" customFormat="1" ht="15">
      <c r="A94" s="78"/>
      <c r="B94" s="83" t="s">
        <v>54</v>
      </c>
      <c r="C94" s="56"/>
      <c r="D94" s="57"/>
      <c r="E94" s="2"/>
      <c r="F94" s="228">
        <f>SUM(F57:F93)</f>
        <v>0</v>
      </c>
      <c r="H94" s="11"/>
      <c r="I94" s="11"/>
    </row>
    <row r="95" spans="1:9" s="10" customFormat="1" ht="15">
      <c r="A95" s="78"/>
      <c r="B95" s="82"/>
      <c r="C95" s="56"/>
      <c r="D95" s="57"/>
      <c r="E95" s="2"/>
      <c r="F95" s="57"/>
      <c r="H95" s="11"/>
      <c r="I95" s="11"/>
    </row>
    <row r="96" spans="1:9" s="10" customFormat="1" ht="15.75" thickBot="1">
      <c r="A96" s="74"/>
      <c r="B96" s="75" t="s">
        <v>111</v>
      </c>
      <c r="C96" s="76"/>
      <c r="D96" s="77"/>
      <c r="E96" s="9"/>
      <c r="F96" s="77"/>
      <c r="H96" s="11"/>
      <c r="I96" s="11"/>
    </row>
    <row r="97" spans="1:9" s="10" customFormat="1" ht="15.75" thickTop="1">
      <c r="A97" s="78"/>
      <c r="B97" s="79"/>
      <c r="C97" s="56"/>
      <c r="D97" s="57"/>
      <c r="E97" s="2"/>
      <c r="F97" s="57"/>
      <c r="H97" s="11"/>
      <c r="I97" s="11"/>
    </row>
    <row r="98" spans="1:9" s="12" customFormat="1" ht="38.25">
      <c r="A98" s="78" t="s">
        <v>10</v>
      </c>
      <c r="B98" s="95" t="s">
        <v>72</v>
      </c>
      <c r="C98" s="56" t="s">
        <v>84</v>
      </c>
      <c r="D98" s="57">
        <v>22.9</v>
      </c>
      <c r="E98" s="2">
        <v>0</v>
      </c>
      <c r="F98" s="57">
        <f>SUM(D98*E98)</f>
        <v>0</v>
      </c>
      <c r="H98" s="11"/>
      <c r="I98" s="11"/>
    </row>
    <row r="99" spans="1:9" s="10" customFormat="1" ht="38.25">
      <c r="A99" s="78" t="s">
        <v>13</v>
      </c>
      <c r="B99" s="96" t="s">
        <v>73</v>
      </c>
      <c r="C99" s="54" t="s">
        <v>84</v>
      </c>
      <c r="D99" s="81">
        <v>4.8</v>
      </c>
      <c r="E99" s="1">
        <v>0</v>
      </c>
      <c r="F99" s="81">
        <f>SUM(D99*E99)</f>
        <v>0</v>
      </c>
      <c r="H99" s="11"/>
      <c r="I99" s="11"/>
    </row>
    <row r="100" spans="1:9" s="10" customFormat="1" ht="51">
      <c r="A100" s="78" t="s">
        <v>14</v>
      </c>
      <c r="B100" s="96" t="s">
        <v>74</v>
      </c>
      <c r="C100" s="54" t="s">
        <v>84</v>
      </c>
      <c r="D100" s="81">
        <v>8.8000000000000007</v>
      </c>
      <c r="E100" s="1">
        <v>0</v>
      </c>
      <c r="F100" s="81">
        <f>SUM(D100*E100)</f>
        <v>0</v>
      </c>
      <c r="H100" s="11"/>
      <c r="I100" s="11"/>
    </row>
    <row r="101" spans="1:9" s="10" customFormat="1" ht="25.5">
      <c r="A101" s="78" t="s">
        <v>15</v>
      </c>
      <c r="B101" s="96" t="s">
        <v>75</v>
      </c>
      <c r="C101" s="54" t="s">
        <v>109</v>
      </c>
      <c r="D101" s="81">
        <v>11.3</v>
      </c>
      <c r="E101" s="1">
        <v>0</v>
      </c>
      <c r="F101" s="81">
        <f>SUM(D101*E101)</f>
        <v>0</v>
      </c>
      <c r="H101" s="11"/>
      <c r="I101" s="11"/>
    </row>
    <row r="102" spans="1:9" s="10" customFormat="1" ht="15">
      <c r="A102" s="78"/>
      <c r="B102" s="97" t="s">
        <v>71</v>
      </c>
      <c r="C102" s="54"/>
      <c r="D102" s="81"/>
      <c r="E102" s="1"/>
      <c r="F102" s="229">
        <f>SUM(F98:F101)</f>
        <v>0</v>
      </c>
      <c r="H102" s="11"/>
      <c r="I102" s="11"/>
    </row>
    <row r="103" spans="1:9" s="12" customFormat="1" ht="15">
      <c r="A103" s="78"/>
      <c r="B103" s="96"/>
      <c r="C103" s="56"/>
      <c r="D103" s="57"/>
      <c r="E103" s="3"/>
      <c r="F103" s="57"/>
      <c r="H103" s="11"/>
      <c r="I103" s="11"/>
    </row>
    <row r="104" spans="1:9" s="10" customFormat="1" ht="15.75" thickBot="1">
      <c r="A104" s="74"/>
      <c r="B104" s="75" t="s">
        <v>110</v>
      </c>
      <c r="C104" s="76"/>
      <c r="D104" s="77"/>
      <c r="E104" s="9"/>
      <c r="F104" s="77"/>
      <c r="H104" s="11"/>
      <c r="I104" s="11"/>
    </row>
    <row r="105" spans="1:9" s="10" customFormat="1" ht="15.75" thickTop="1">
      <c r="A105" s="78"/>
      <c r="B105" s="79"/>
      <c r="C105" s="56"/>
      <c r="D105" s="57"/>
      <c r="E105" s="2"/>
      <c r="F105" s="57"/>
      <c r="H105" s="11"/>
      <c r="I105" s="11"/>
    </row>
    <row r="106" spans="1:9" s="10" customFormat="1" ht="15">
      <c r="A106" s="78" t="s">
        <v>10</v>
      </c>
      <c r="B106" s="80" t="s">
        <v>77</v>
      </c>
      <c r="C106" s="54" t="s">
        <v>48</v>
      </c>
      <c r="D106" s="81">
        <v>1</v>
      </c>
      <c r="E106" s="1">
        <v>0</v>
      </c>
      <c r="F106" s="81">
        <f>SUM(D106*E106)</f>
        <v>0</v>
      </c>
      <c r="H106" s="11"/>
      <c r="I106" s="11"/>
    </row>
    <row r="107" spans="1:9" s="10" customFormat="1" ht="25.5">
      <c r="A107" s="78" t="s">
        <v>13</v>
      </c>
      <c r="B107" s="72" t="s">
        <v>83</v>
      </c>
      <c r="C107" s="54" t="s">
        <v>84</v>
      </c>
      <c r="D107" s="81">
        <v>207</v>
      </c>
      <c r="E107" s="1">
        <v>0</v>
      </c>
      <c r="F107" s="81">
        <f>SUM(D107*E107)</f>
        <v>0</v>
      </c>
      <c r="H107" s="11"/>
      <c r="I107" s="11"/>
    </row>
    <row r="108" spans="1:9" s="10" customFormat="1" ht="51">
      <c r="A108" s="78" t="s">
        <v>14</v>
      </c>
      <c r="B108" s="72" t="s">
        <v>85</v>
      </c>
      <c r="C108" s="54" t="s">
        <v>84</v>
      </c>
      <c r="D108" s="81">
        <v>153</v>
      </c>
      <c r="E108" s="1">
        <v>0</v>
      </c>
      <c r="F108" s="81">
        <f>SUM(D108*E108)</f>
        <v>0</v>
      </c>
      <c r="H108" s="11"/>
      <c r="I108" s="11"/>
    </row>
    <row r="109" spans="1:9" s="10" customFormat="1" ht="26.25">
      <c r="A109" s="78" t="s">
        <v>15</v>
      </c>
      <c r="B109" s="82" t="s">
        <v>78</v>
      </c>
      <c r="C109" s="54" t="s">
        <v>84</v>
      </c>
      <c r="D109" s="81">
        <v>54</v>
      </c>
      <c r="E109" s="1">
        <v>0</v>
      </c>
      <c r="F109" s="81">
        <f>SUM(D109*E109)</f>
        <v>0</v>
      </c>
      <c r="H109" s="11"/>
      <c r="I109" s="11"/>
    </row>
    <row r="110" spans="1:9" s="15" customFormat="1" ht="15">
      <c r="A110" s="78"/>
      <c r="B110" s="83" t="s">
        <v>76</v>
      </c>
      <c r="C110" s="56"/>
      <c r="D110" s="57"/>
      <c r="E110" s="2"/>
      <c r="F110" s="228">
        <f>SUM(F106:F109)</f>
        <v>0</v>
      </c>
      <c r="H110" s="11"/>
      <c r="I110" s="11"/>
    </row>
    <row r="111" spans="1:9" s="10" customFormat="1" ht="15">
      <c r="A111" s="78"/>
      <c r="B111" s="84"/>
      <c r="C111" s="56"/>
      <c r="D111" s="57"/>
      <c r="E111" s="3"/>
      <c r="F111" s="57"/>
      <c r="H111" s="11"/>
      <c r="I111" s="11"/>
    </row>
    <row r="112" spans="1:9" s="10" customFormat="1" ht="15.75" thickBot="1">
      <c r="A112" s="74"/>
      <c r="B112" s="75" t="s">
        <v>108</v>
      </c>
      <c r="C112" s="76"/>
      <c r="D112" s="77"/>
      <c r="E112" s="9"/>
      <c r="F112" s="77"/>
      <c r="H112" s="11"/>
      <c r="I112" s="11"/>
    </row>
    <row r="113" spans="1:9" s="10" customFormat="1" ht="15.75" thickTop="1">
      <c r="A113" s="54"/>
      <c r="B113" s="79"/>
      <c r="C113" s="56"/>
      <c r="D113" s="57"/>
      <c r="E113" s="2"/>
      <c r="F113" s="57"/>
      <c r="H113" s="11"/>
      <c r="I113" s="11"/>
    </row>
    <row r="114" spans="1:9" s="10" customFormat="1" ht="89.25">
      <c r="A114" s="78" t="s">
        <v>10</v>
      </c>
      <c r="B114" s="95" t="s">
        <v>193</v>
      </c>
      <c r="C114" s="56" t="s">
        <v>84</v>
      </c>
      <c r="D114" s="57">
        <v>49.3</v>
      </c>
      <c r="E114" s="2">
        <v>0</v>
      </c>
      <c r="F114" s="57">
        <f>SUM(D114*E114)</f>
        <v>0</v>
      </c>
      <c r="H114" s="11"/>
      <c r="I114" s="11"/>
    </row>
    <row r="115" spans="1:9" s="10" customFormat="1" ht="28.5" customHeight="1">
      <c r="A115" s="78" t="s">
        <v>13</v>
      </c>
      <c r="B115" s="98" t="s">
        <v>217</v>
      </c>
      <c r="C115" s="56" t="s">
        <v>84</v>
      </c>
      <c r="D115" s="57">
        <v>49.2</v>
      </c>
      <c r="E115" s="2">
        <v>0</v>
      </c>
      <c r="F115" s="57">
        <f>SUM(D115*E115)</f>
        <v>0</v>
      </c>
      <c r="H115" s="11"/>
      <c r="I115" s="11"/>
    </row>
    <row r="116" spans="1:9" ht="25.5">
      <c r="A116" s="78" t="s">
        <v>14</v>
      </c>
      <c r="B116" s="99" t="s">
        <v>218</v>
      </c>
      <c r="C116" s="100" t="s">
        <v>84</v>
      </c>
      <c r="D116" s="101">
        <v>49.2</v>
      </c>
      <c r="E116" s="16">
        <v>0</v>
      </c>
      <c r="F116" s="81">
        <f>SUM(D116*E116)</f>
        <v>0</v>
      </c>
      <c r="H116" s="11"/>
      <c r="I116" s="11"/>
    </row>
    <row r="117" spans="1:9" s="10" customFormat="1" ht="15" customHeight="1">
      <c r="A117" s="78" t="s">
        <v>15</v>
      </c>
      <c r="B117" s="80" t="s">
        <v>80</v>
      </c>
      <c r="C117" s="54" t="s">
        <v>109</v>
      </c>
      <c r="D117" s="81">
        <v>56.6</v>
      </c>
      <c r="E117" s="1">
        <v>0</v>
      </c>
      <c r="F117" s="57">
        <f>SUM(D117*E117)</f>
        <v>0</v>
      </c>
      <c r="H117" s="11"/>
      <c r="I117" s="11"/>
    </row>
    <row r="118" spans="1:9" s="10" customFormat="1" ht="15">
      <c r="A118" s="78" t="s">
        <v>16</v>
      </c>
      <c r="B118" s="84" t="s">
        <v>81</v>
      </c>
      <c r="C118" s="56" t="s">
        <v>11</v>
      </c>
      <c r="D118" s="57">
        <v>1</v>
      </c>
      <c r="E118" s="2">
        <v>0</v>
      </c>
      <c r="F118" s="57">
        <f>SUM(D118*E118)</f>
        <v>0</v>
      </c>
      <c r="H118" s="11"/>
      <c r="I118" s="11"/>
    </row>
    <row r="119" spans="1:9" s="10" customFormat="1" ht="15">
      <c r="A119" s="78"/>
      <c r="B119" s="83" t="s">
        <v>79</v>
      </c>
      <c r="C119" s="56"/>
      <c r="D119" s="57"/>
      <c r="E119" s="2"/>
      <c r="F119" s="230">
        <f>SUM(F114:F118)</f>
        <v>0</v>
      </c>
      <c r="H119" s="11"/>
      <c r="I119" s="11"/>
    </row>
    <row r="120" spans="1:9" s="10" customFormat="1" ht="15">
      <c r="A120" s="78"/>
      <c r="B120" s="84"/>
      <c r="C120" s="56"/>
      <c r="D120" s="57"/>
      <c r="E120" s="3"/>
      <c r="F120" s="231"/>
      <c r="H120" s="11"/>
      <c r="I120" s="11"/>
    </row>
    <row r="121" spans="1:9" s="10" customFormat="1" ht="15.75" thickBot="1">
      <c r="A121" s="74"/>
      <c r="B121" s="75" t="s">
        <v>107</v>
      </c>
      <c r="C121" s="76"/>
      <c r="D121" s="77"/>
      <c r="E121" s="9"/>
      <c r="F121" s="77"/>
      <c r="H121" s="11"/>
      <c r="I121" s="11"/>
    </row>
    <row r="122" spans="1:9" s="10" customFormat="1" ht="18.75" customHeight="1" thickTop="1">
      <c r="A122" s="78"/>
      <c r="B122" s="79"/>
      <c r="C122" s="56"/>
      <c r="D122" s="57"/>
      <c r="E122" s="2"/>
      <c r="F122" s="57"/>
      <c r="H122" s="11"/>
      <c r="I122" s="11"/>
    </row>
    <row r="123" spans="1:9" s="10" customFormat="1" ht="77.25">
      <c r="A123" s="78" t="s">
        <v>10</v>
      </c>
      <c r="B123" s="79" t="s">
        <v>194</v>
      </c>
      <c r="C123" s="56" t="s">
        <v>84</v>
      </c>
      <c r="D123" s="57">
        <v>6.4</v>
      </c>
      <c r="E123" s="2">
        <v>0</v>
      </c>
      <c r="F123" s="57">
        <f>SUM(D123*E123)</f>
        <v>0</v>
      </c>
      <c r="H123" s="11"/>
      <c r="I123" s="11"/>
    </row>
    <row r="124" spans="1:9" ht="15">
      <c r="A124" s="78"/>
      <c r="B124" s="83" t="s">
        <v>82</v>
      </c>
      <c r="C124" s="54"/>
      <c r="E124" s="2"/>
      <c r="F124" s="228">
        <f>SUM(F123)</f>
        <v>0</v>
      </c>
      <c r="H124" s="11"/>
      <c r="I124" s="11"/>
    </row>
    <row r="125" spans="1:9" ht="15">
      <c r="A125" s="78"/>
      <c r="B125" s="102"/>
      <c r="C125" s="54"/>
      <c r="E125" s="2"/>
      <c r="F125" s="228"/>
      <c r="H125" s="11"/>
      <c r="I125" s="11"/>
    </row>
    <row r="126" spans="1:9" ht="15">
      <c r="A126" s="78"/>
      <c r="B126" s="70" t="s">
        <v>161</v>
      </c>
      <c r="C126" s="54"/>
      <c r="F126" s="228">
        <f>SUM(F124,F119,F110,F102,F94,F53,F44,F39)</f>
        <v>0</v>
      </c>
      <c r="H126" s="11"/>
      <c r="I126" s="11"/>
    </row>
    <row r="127" spans="1:9" ht="15">
      <c r="A127" s="78"/>
      <c r="B127" s="84"/>
      <c r="C127" s="54"/>
      <c r="E127" s="2"/>
      <c r="F127" s="57"/>
      <c r="H127" s="11"/>
      <c r="I127" s="11"/>
    </row>
    <row r="128" spans="1:9" s="19" customFormat="1" ht="15">
      <c r="A128" s="103"/>
      <c r="B128" s="104" t="s">
        <v>117</v>
      </c>
      <c r="C128" s="105"/>
      <c r="D128" s="105"/>
      <c r="E128" s="18"/>
      <c r="F128" s="232"/>
      <c r="H128" s="11"/>
      <c r="I128" s="11"/>
    </row>
    <row r="129" spans="1:9" s="20" customFormat="1" ht="357">
      <c r="A129" s="66"/>
      <c r="B129" s="106" t="s">
        <v>34</v>
      </c>
      <c r="C129" s="73"/>
      <c r="D129" s="73"/>
      <c r="E129" s="7"/>
      <c r="F129" s="225"/>
      <c r="H129" s="11"/>
      <c r="I129" s="11"/>
    </row>
    <row r="130" spans="1:9" s="21" customFormat="1" ht="255">
      <c r="A130" s="66"/>
      <c r="B130" s="106" t="s">
        <v>35</v>
      </c>
      <c r="C130" s="73"/>
      <c r="D130" s="73"/>
      <c r="E130" s="7"/>
      <c r="F130" s="225"/>
      <c r="H130" s="11"/>
      <c r="I130" s="11"/>
    </row>
    <row r="131" spans="1:9" s="21" customFormat="1" ht="15">
      <c r="A131" s="66"/>
      <c r="B131" s="102"/>
      <c r="C131" s="73"/>
      <c r="D131" s="73"/>
      <c r="E131" s="7"/>
      <c r="F131" s="225"/>
      <c r="H131" s="11"/>
      <c r="I131" s="11"/>
    </row>
    <row r="132" spans="1:9" s="21" customFormat="1" ht="15.75" thickBot="1">
      <c r="A132" s="107"/>
      <c r="B132" s="108" t="s">
        <v>86</v>
      </c>
      <c r="C132" s="109"/>
      <c r="D132" s="110"/>
      <c r="E132" s="22"/>
      <c r="F132" s="233"/>
      <c r="H132" s="11"/>
      <c r="I132" s="11"/>
    </row>
    <row r="133" spans="1:9" s="21" customFormat="1" ht="15.75" thickTop="1">
      <c r="A133" s="111"/>
      <c r="B133" s="112"/>
      <c r="C133" s="113"/>
      <c r="D133" s="114"/>
      <c r="E133" s="24"/>
      <c r="F133" s="234"/>
      <c r="H133" s="11"/>
      <c r="I133" s="11"/>
    </row>
    <row r="134" spans="1:9" s="21" customFormat="1" ht="15">
      <c r="A134" s="115" t="s">
        <v>10</v>
      </c>
      <c r="B134" s="116" t="s">
        <v>87</v>
      </c>
      <c r="C134" s="117"/>
      <c r="D134" s="118"/>
      <c r="E134" s="25"/>
      <c r="F134" s="235"/>
      <c r="H134" s="11"/>
      <c r="I134" s="11"/>
    </row>
    <row r="135" spans="1:9" s="21" customFormat="1" ht="51">
      <c r="A135" s="119"/>
      <c r="B135" s="120" t="s">
        <v>209</v>
      </c>
      <c r="C135" s="117"/>
      <c r="D135" s="118"/>
      <c r="E135" s="25"/>
      <c r="F135" s="235"/>
      <c r="H135" s="11"/>
      <c r="I135" s="11"/>
    </row>
    <row r="136" spans="1:9" s="21" customFormat="1" ht="25.5">
      <c r="A136" s="119"/>
      <c r="B136" s="120" t="s">
        <v>88</v>
      </c>
      <c r="C136" s="121" t="s">
        <v>12</v>
      </c>
      <c r="D136" s="122">
        <v>1</v>
      </c>
      <c r="E136" s="1">
        <v>0</v>
      </c>
      <c r="F136" s="122">
        <f>SUM(E136*D136)</f>
        <v>0</v>
      </c>
      <c r="H136" s="11"/>
      <c r="I136" s="11"/>
    </row>
    <row r="137" spans="1:9" s="21" customFormat="1" ht="15">
      <c r="A137" s="115" t="s">
        <v>13</v>
      </c>
      <c r="B137" s="116" t="s">
        <v>89</v>
      </c>
      <c r="C137" s="121"/>
      <c r="D137" s="122"/>
      <c r="E137" s="1"/>
      <c r="F137" s="122"/>
      <c r="H137" s="11"/>
      <c r="I137" s="11"/>
    </row>
    <row r="138" spans="1:9" s="21" customFormat="1" ht="36.75" customHeight="1">
      <c r="A138" s="119"/>
      <c r="B138" s="120" t="s">
        <v>162</v>
      </c>
      <c r="C138" s="91"/>
      <c r="D138" s="122"/>
      <c r="E138" s="1"/>
      <c r="F138" s="122"/>
      <c r="H138" s="11"/>
      <c r="I138" s="11"/>
    </row>
    <row r="139" spans="1:9" s="21" customFormat="1" ht="38.25">
      <c r="A139" s="119"/>
      <c r="B139" s="120" t="s">
        <v>210</v>
      </c>
      <c r="C139" s="91" t="s">
        <v>12</v>
      </c>
      <c r="D139" s="122">
        <v>1</v>
      </c>
      <c r="E139" s="1">
        <v>0</v>
      </c>
      <c r="F139" s="122">
        <f>SUM(E139*D139)</f>
        <v>0</v>
      </c>
      <c r="H139" s="11"/>
      <c r="I139" s="11"/>
    </row>
    <row r="140" spans="1:9" s="21" customFormat="1" ht="120.75" customHeight="1">
      <c r="A140" s="115" t="s">
        <v>14</v>
      </c>
      <c r="B140" s="120" t="s">
        <v>196</v>
      </c>
      <c r="C140" s="123" t="s">
        <v>90</v>
      </c>
      <c r="D140" s="124">
        <v>1</v>
      </c>
      <c r="E140" s="1">
        <v>0</v>
      </c>
      <c r="F140" s="236">
        <f>D140*E140</f>
        <v>0</v>
      </c>
      <c r="H140" s="11"/>
      <c r="I140" s="11"/>
    </row>
    <row r="141" spans="1:9" s="21" customFormat="1" ht="32.25" customHeight="1">
      <c r="A141" s="125" t="s">
        <v>15</v>
      </c>
      <c r="B141" s="126" t="s">
        <v>118</v>
      </c>
      <c r="C141" s="127" t="s">
        <v>11</v>
      </c>
      <c r="D141" s="57">
        <v>1</v>
      </c>
      <c r="E141" s="17">
        <v>0</v>
      </c>
      <c r="F141" s="231">
        <f>D141*E141</f>
        <v>0</v>
      </c>
      <c r="H141" s="11"/>
      <c r="I141" s="11"/>
    </row>
    <row r="142" spans="1:9" s="21" customFormat="1" ht="25.5">
      <c r="A142" s="125" t="s">
        <v>16</v>
      </c>
      <c r="B142" s="126" t="s">
        <v>119</v>
      </c>
      <c r="C142" s="127"/>
      <c r="D142" s="128"/>
      <c r="E142" s="17"/>
      <c r="F142" s="231"/>
      <c r="H142" s="11"/>
      <c r="I142" s="11"/>
    </row>
    <row r="143" spans="1:9" s="21" customFormat="1" ht="15">
      <c r="A143" s="119"/>
      <c r="B143" s="126" t="s">
        <v>91</v>
      </c>
      <c r="C143" s="127" t="s">
        <v>11</v>
      </c>
      <c r="D143" s="57">
        <v>1</v>
      </c>
      <c r="E143" s="17">
        <v>0</v>
      </c>
      <c r="F143" s="231">
        <f>D143*E143</f>
        <v>0</v>
      </c>
      <c r="H143" s="11"/>
      <c r="I143" s="11"/>
    </row>
    <row r="144" spans="1:9" s="21" customFormat="1" ht="25.5">
      <c r="A144" s="125" t="s">
        <v>17</v>
      </c>
      <c r="B144" s="126" t="s">
        <v>120</v>
      </c>
      <c r="C144" s="127" t="s">
        <v>11</v>
      </c>
      <c r="D144" s="57">
        <v>1</v>
      </c>
      <c r="E144" s="17">
        <v>0</v>
      </c>
      <c r="F144" s="231">
        <f>D144*E144</f>
        <v>0</v>
      </c>
      <c r="H144" s="11"/>
      <c r="I144" s="11"/>
    </row>
    <row r="145" spans="1:9" s="21" customFormat="1" ht="15">
      <c r="A145" s="125" t="s">
        <v>18</v>
      </c>
      <c r="B145" s="126" t="s">
        <v>121</v>
      </c>
      <c r="C145" s="127" t="s">
        <v>11</v>
      </c>
      <c r="D145" s="57">
        <v>1</v>
      </c>
      <c r="E145" s="17">
        <v>0</v>
      </c>
      <c r="F145" s="231">
        <f>D145*E145</f>
        <v>0</v>
      </c>
      <c r="H145" s="11"/>
      <c r="I145" s="11"/>
    </row>
    <row r="146" spans="1:9" s="21" customFormat="1" ht="15">
      <c r="A146" s="115"/>
      <c r="B146" s="129" t="s">
        <v>122</v>
      </c>
      <c r="C146" s="121"/>
      <c r="D146" s="122"/>
      <c r="E146" s="1"/>
      <c r="F146" s="237">
        <f>SUM(F135:F145)</f>
        <v>0</v>
      </c>
      <c r="H146" s="11"/>
      <c r="I146" s="11"/>
    </row>
    <row r="147" spans="1:9" s="21" customFormat="1" ht="14.25" customHeight="1">
      <c r="A147" s="119"/>
      <c r="B147" s="120"/>
      <c r="C147" s="121"/>
      <c r="D147" s="122"/>
      <c r="E147" s="23"/>
      <c r="F147" s="122"/>
      <c r="H147" s="11"/>
      <c r="I147" s="11"/>
    </row>
    <row r="148" spans="1:9" s="29" customFormat="1" ht="15.75" thickBot="1">
      <c r="A148" s="130"/>
      <c r="B148" s="108" t="s">
        <v>92</v>
      </c>
      <c r="C148" s="131"/>
      <c r="D148" s="132"/>
      <c r="E148" s="28"/>
      <c r="F148" s="238"/>
      <c r="H148" s="11"/>
      <c r="I148" s="11"/>
    </row>
    <row r="149" spans="1:9" s="29" customFormat="1" ht="15.75" thickTop="1">
      <c r="A149" s="133"/>
      <c r="B149" s="112"/>
      <c r="C149" s="134"/>
      <c r="D149" s="135"/>
      <c r="E149" s="30"/>
      <c r="F149" s="239"/>
      <c r="H149" s="11"/>
      <c r="I149" s="11"/>
    </row>
    <row r="150" spans="1:9" s="29" customFormat="1" ht="25.5">
      <c r="A150" s="119" t="s">
        <v>10</v>
      </c>
      <c r="B150" s="120" t="s">
        <v>93</v>
      </c>
      <c r="C150" s="121"/>
      <c r="D150" s="122"/>
      <c r="E150" s="23"/>
      <c r="F150" s="122"/>
      <c r="H150" s="11"/>
      <c r="I150" s="11"/>
    </row>
    <row r="151" spans="1:9" s="29" customFormat="1" ht="15">
      <c r="A151" s="119"/>
      <c r="B151" s="120" t="s">
        <v>94</v>
      </c>
      <c r="C151" s="121" t="s">
        <v>19</v>
      </c>
      <c r="D151" s="122">
        <v>80</v>
      </c>
      <c r="E151" s="23">
        <v>0</v>
      </c>
      <c r="F151" s="122">
        <f>D151*E151</f>
        <v>0</v>
      </c>
      <c r="H151" s="11"/>
      <c r="I151" s="11"/>
    </row>
    <row r="152" spans="1:9" s="21" customFormat="1" ht="15">
      <c r="A152" s="119"/>
      <c r="B152" s="120" t="s">
        <v>95</v>
      </c>
      <c r="C152" s="121" t="s">
        <v>19</v>
      </c>
      <c r="D152" s="122">
        <v>70</v>
      </c>
      <c r="E152" s="23">
        <v>0</v>
      </c>
      <c r="F152" s="122">
        <f>D152*E152</f>
        <v>0</v>
      </c>
      <c r="H152" s="11"/>
      <c r="I152" s="11"/>
    </row>
    <row r="153" spans="1:9" s="21" customFormat="1" ht="27.75" customHeight="1">
      <c r="A153" s="119" t="s">
        <v>13</v>
      </c>
      <c r="B153" s="120" t="s">
        <v>96</v>
      </c>
      <c r="C153" s="121"/>
      <c r="D153" s="122"/>
      <c r="E153" s="23"/>
      <c r="F153" s="122"/>
      <c r="H153" s="11"/>
      <c r="I153" s="11"/>
    </row>
    <row r="154" spans="1:9" s="29" customFormat="1" ht="15">
      <c r="A154" s="119"/>
      <c r="B154" s="120" t="s">
        <v>163</v>
      </c>
      <c r="C154" s="121" t="s">
        <v>12</v>
      </c>
      <c r="D154" s="122">
        <v>1</v>
      </c>
      <c r="E154" s="23">
        <v>0</v>
      </c>
      <c r="F154" s="122">
        <f>D154*E154</f>
        <v>0</v>
      </c>
      <c r="H154" s="11"/>
      <c r="I154" s="11"/>
    </row>
    <row r="155" spans="1:9" s="21" customFormat="1" ht="15">
      <c r="A155" s="119"/>
      <c r="B155" s="120" t="s">
        <v>97</v>
      </c>
      <c r="C155" s="121" t="s">
        <v>12</v>
      </c>
      <c r="D155" s="122">
        <v>1</v>
      </c>
      <c r="E155" s="23">
        <v>0</v>
      </c>
      <c r="F155" s="122">
        <f>D155*E155</f>
        <v>0</v>
      </c>
      <c r="H155" s="11"/>
      <c r="I155" s="11"/>
    </row>
    <row r="156" spans="1:9" s="20" customFormat="1" ht="25.5">
      <c r="A156" s="119" t="s">
        <v>14</v>
      </c>
      <c r="B156" s="120" t="s">
        <v>98</v>
      </c>
      <c r="C156" s="121"/>
      <c r="D156" s="122"/>
      <c r="E156" s="23"/>
      <c r="F156" s="122"/>
      <c r="H156" s="11"/>
      <c r="I156" s="11"/>
    </row>
    <row r="157" spans="1:9" s="20" customFormat="1" ht="15">
      <c r="A157" s="119"/>
      <c r="B157" s="120" t="s">
        <v>99</v>
      </c>
      <c r="C157" s="121" t="s">
        <v>25</v>
      </c>
      <c r="D157" s="122">
        <v>2</v>
      </c>
      <c r="E157" s="23">
        <v>0</v>
      </c>
      <c r="F157" s="122">
        <f>D157*E157</f>
        <v>0</v>
      </c>
      <c r="H157" s="11"/>
      <c r="I157" s="11"/>
    </row>
    <row r="158" spans="1:9" s="20" customFormat="1" ht="15">
      <c r="A158" s="119"/>
      <c r="B158" s="120" t="s">
        <v>100</v>
      </c>
      <c r="C158" s="121" t="s">
        <v>25</v>
      </c>
      <c r="D158" s="122">
        <v>2</v>
      </c>
      <c r="E158" s="23">
        <v>0</v>
      </c>
      <c r="F158" s="122">
        <f>D158*E158</f>
        <v>0</v>
      </c>
      <c r="H158" s="11"/>
      <c r="I158" s="11"/>
    </row>
    <row r="159" spans="1:9" s="21" customFormat="1" ht="27.75" customHeight="1">
      <c r="A159" s="119" t="s">
        <v>15</v>
      </c>
      <c r="B159" s="120" t="s">
        <v>211</v>
      </c>
      <c r="C159" s="121" t="s">
        <v>12</v>
      </c>
      <c r="D159" s="122">
        <v>1</v>
      </c>
      <c r="E159" s="23">
        <v>0</v>
      </c>
      <c r="F159" s="122">
        <f>D159*E159</f>
        <v>0</v>
      </c>
      <c r="H159" s="11"/>
      <c r="I159" s="11"/>
    </row>
    <row r="160" spans="1:9" s="20" customFormat="1" ht="15">
      <c r="A160" s="119"/>
      <c r="B160" s="129" t="s">
        <v>123</v>
      </c>
      <c r="C160" s="121"/>
      <c r="D160" s="122"/>
      <c r="E160" s="24"/>
      <c r="F160" s="237">
        <f>SUM(F150:F159)</f>
        <v>0</v>
      </c>
      <c r="H160" s="11"/>
      <c r="I160" s="11"/>
    </row>
    <row r="161" spans="1:9" s="20" customFormat="1" ht="15">
      <c r="A161" s="119"/>
      <c r="B161" s="120"/>
      <c r="C161" s="121"/>
      <c r="D161" s="122"/>
      <c r="E161" s="31"/>
      <c r="F161" s="240"/>
      <c r="H161" s="11"/>
      <c r="I161" s="11"/>
    </row>
    <row r="162" spans="1:9" s="20" customFormat="1" ht="15.75" thickBot="1">
      <c r="A162" s="130"/>
      <c r="B162" s="108" t="s">
        <v>101</v>
      </c>
      <c r="C162" s="131"/>
      <c r="D162" s="132"/>
      <c r="E162" s="28"/>
      <c r="F162" s="238"/>
      <c r="H162" s="11"/>
      <c r="I162" s="11"/>
    </row>
    <row r="163" spans="1:9" s="20" customFormat="1" ht="15.75" thickTop="1">
      <c r="A163" s="133"/>
      <c r="B163" s="112"/>
      <c r="C163" s="134"/>
      <c r="D163" s="135"/>
      <c r="E163" s="30"/>
      <c r="F163" s="239"/>
      <c r="H163" s="11"/>
      <c r="I163" s="11"/>
    </row>
    <row r="164" spans="1:9" s="20" customFormat="1" ht="15">
      <c r="A164" s="119" t="s">
        <v>10</v>
      </c>
      <c r="B164" s="120" t="s">
        <v>102</v>
      </c>
      <c r="C164" s="121"/>
      <c r="D164" s="122"/>
      <c r="E164" s="24"/>
      <c r="F164" s="240"/>
      <c r="H164" s="11"/>
      <c r="I164" s="11"/>
    </row>
    <row r="165" spans="1:9" s="20" customFormat="1" ht="15">
      <c r="A165" s="119"/>
      <c r="B165" s="120" t="s">
        <v>103</v>
      </c>
      <c r="C165" s="121" t="s">
        <v>19</v>
      </c>
      <c r="D165" s="122">
        <v>25</v>
      </c>
      <c r="E165" s="23">
        <v>0</v>
      </c>
      <c r="F165" s="122">
        <f>D165*E165</f>
        <v>0</v>
      </c>
      <c r="H165" s="11"/>
      <c r="I165" s="11"/>
    </row>
    <row r="166" spans="1:9" s="20" customFormat="1" ht="15">
      <c r="A166" s="119"/>
      <c r="B166" s="120" t="s">
        <v>104</v>
      </c>
      <c r="C166" s="121" t="s">
        <v>19</v>
      </c>
      <c r="D166" s="122">
        <v>10</v>
      </c>
      <c r="E166" s="23">
        <v>0</v>
      </c>
      <c r="F166" s="122">
        <f>D166*E166</f>
        <v>0</v>
      </c>
      <c r="H166" s="11"/>
      <c r="I166" s="11"/>
    </row>
    <row r="167" spans="1:9" s="20" customFormat="1" ht="15">
      <c r="A167" s="119" t="s">
        <v>13</v>
      </c>
      <c r="B167" s="120" t="s">
        <v>212</v>
      </c>
      <c r="C167" s="121" t="s">
        <v>12</v>
      </c>
      <c r="D167" s="122">
        <v>1</v>
      </c>
      <c r="E167" s="23">
        <v>0</v>
      </c>
      <c r="F167" s="122">
        <f>D167*E167</f>
        <v>0</v>
      </c>
      <c r="H167" s="11"/>
      <c r="I167" s="11"/>
    </row>
    <row r="168" spans="1:9" s="21" customFormat="1" ht="15.75" customHeight="1">
      <c r="A168" s="119"/>
      <c r="B168" s="129" t="s">
        <v>124</v>
      </c>
      <c r="C168" s="121"/>
      <c r="D168" s="122"/>
      <c r="E168" s="24"/>
      <c r="F168" s="237">
        <f>SUM(F165:F167)</f>
        <v>0</v>
      </c>
      <c r="H168" s="11"/>
      <c r="I168" s="11"/>
    </row>
    <row r="169" spans="1:9" s="21" customFormat="1" ht="17.45" customHeight="1">
      <c r="A169" s="119"/>
      <c r="B169" s="120"/>
      <c r="C169" s="121"/>
      <c r="D169" s="122"/>
      <c r="E169" s="31"/>
      <c r="F169" s="240"/>
      <c r="H169" s="11"/>
      <c r="I169" s="11"/>
    </row>
    <row r="170" spans="1:9" s="21" customFormat="1" ht="15.75" thickBot="1">
      <c r="A170" s="130"/>
      <c r="B170" s="108" t="s">
        <v>134</v>
      </c>
      <c r="C170" s="131"/>
      <c r="D170" s="132"/>
      <c r="E170" s="28"/>
      <c r="F170" s="238"/>
      <c r="H170" s="11"/>
      <c r="I170" s="11"/>
    </row>
    <row r="171" spans="1:9" s="20" customFormat="1" ht="15.75" thickTop="1">
      <c r="A171" s="136"/>
      <c r="B171" s="137"/>
      <c r="C171" s="138"/>
      <c r="D171" s="139"/>
      <c r="E171" s="32"/>
      <c r="F171" s="241"/>
      <c r="H171" s="11"/>
      <c r="I171" s="11"/>
    </row>
    <row r="172" spans="1:9" s="10" customFormat="1" ht="15">
      <c r="A172" s="125" t="s">
        <v>10</v>
      </c>
      <c r="B172" s="120" t="s">
        <v>213</v>
      </c>
      <c r="C172" s="140" t="s">
        <v>12</v>
      </c>
      <c r="D172" s="57">
        <v>1</v>
      </c>
      <c r="E172" s="17">
        <v>0</v>
      </c>
      <c r="F172" s="231">
        <f>D172*E172</f>
        <v>0</v>
      </c>
      <c r="H172" s="11"/>
      <c r="I172" s="11"/>
    </row>
    <row r="173" spans="1:9" s="20" customFormat="1" ht="15">
      <c r="A173" s="125" t="s">
        <v>13</v>
      </c>
      <c r="B173" s="120" t="s">
        <v>214</v>
      </c>
      <c r="C173" s="140" t="s">
        <v>12</v>
      </c>
      <c r="D173" s="57">
        <v>1</v>
      </c>
      <c r="E173" s="17">
        <v>0</v>
      </c>
      <c r="F173" s="231">
        <f>D173*E173</f>
        <v>0</v>
      </c>
      <c r="H173" s="11"/>
      <c r="I173" s="11"/>
    </row>
    <row r="174" spans="1:9" s="33" customFormat="1" ht="14.25" customHeight="1">
      <c r="A174" s="119" t="s">
        <v>14</v>
      </c>
      <c r="B174" s="120" t="s">
        <v>105</v>
      </c>
      <c r="C174" s="140" t="s">
        <v>109</v>
      </c>
      <c r="D174" s="122">
        <v>10</v>
      </c>
      <c r="E174" s="23">
        <v>0</v>
      </c>
      <c r="F174" s="122">
        <f>E174*D174</f>
        <v>0</v>
      </c>
      <c r="H174" s="11"/>
      <c r="I174" s="11"/>
    </row>
    <row r="175" spans="1:9" s="33" customFormat="1" ht="15">
      <c r="A175" s="141"/>
      <c r="B175" s="142" t="s">
        <v>135</v>
      </c>
      <c r="C175" s="143"/>
      <c r="D175" s="144"/>
      <c r="E175" s="34"/>
      <c r="F175" s="242">
        <f>SUM(F172:F174)</f>
        <v>0</v>
      </c>
      <c r="H175" s="11"/>
      <c r="I175" s="11"/>
    </row>
    <row r="176" spans="1:9" s="33" customFormat="1" ht="15">
      <c r="A176" s="141"/>
      <c r="B176" s="145"/>
      <c r="C176" s="143"/>
      <c r="D176" s="144"/>
      <c r="E176" s="34"/>
      <c r="F176" s="243"/>
      <c r="H176" s="11"/>
      <c r="I176" s="11"/>
    </row>
    <row r="177" spans="1:9" s="33" customFormat="1" ht="15.75" thickBot="1">
      <c r="A177" s="146"/>
      <c r="B177" s="147" t="s">
        <v>125</v>
      </c>
      <c r="C177" s="146"/>
      <c r="D177" s="148"/>
      <c r="E177" s="35"/>
      <c r="F177" s="244"/>
      <c r="H177" s="11"/>
      <c r="I177" s="11"/>
    </row>
    <row r="178" spans="1:9" s="33" customFormat="1" ht="15.75" thickTop="1">
      <c r="A178" s="54"/>
      <c r="B178" s="149"/>
      <c r="C178" s="54"/>
      <c r="D178" s="150"/>
      <c r="E178" s="36"/>
      <c r="F178" s="231"/>
      <c r="H178" s="11"/>
      <c r="I178" s="11"/>
    </row>
    <row r="179" spans="1:9" s="33" customFormat="1" ht="38.25">
      <c r="A179" s="125" t="s">
        <v>10</v>
      </c>
      <c r="B179" s="151" t="s">
        <v>164</v>
      </c>
      <c r="C179" s="152"/>
      <c r="D179" s="153"/>
      <c r="E179" s="17"/>
      <c r="F179" s="231"/>
      <c r="H179" s="11"/>
      <c r="I179" s="11"/>
    </row>
    <row r="180" spans="1:9" s="33" customFormat="1" ht="15">
      <c r="A180" s="119"/>
      <c r="B180" s="151" t="s">
        <v>165</v>
      </c>
      <c r="C180" s="152"/>
      <c r="D180" s="153"/>
      <c r="E180" s="17"/>
      <c r="F180" s="231"/>
      <c r="H180" s="11"/>
      <c r="I180" s="11"/>
    </row>
    <row r="181" spans="1:9" s="33" customFormat="1" ht="15">
      <c r="A181" s="119"/>
      <c r="B181" s="151" t="s">
        <v>126</v>
      </c>
      <c r="C181" s="152"/>
      <c r="D181" s="153"/>
      <c r="E181" s="17"/>
      <c r="F181" s="231"/>
      <c r="H181" s="11"/>
      <c r="I181" s="11"/>
    </row>
    <row r="182" spans="1:9" s="33" customFormat="1" ht="15">
      <c r="A182" s="119"/>
      <c r="B182" s="151" t="s">
        <v>166</v>
      </c>
      <c r="C182" s="152"/>
      <c r="D182" s="153"/>
      <c r="E182" s="17"/>
      <c r="F182" s="231"/>
      <c r="H182" s="11"/>
      <c r="I182" s="11"/>
    </row>
    <row r="183" spans="1:9" s="33" customFormat="1" ht="15">
      <c r="A183" s="119"/>
      <c r="B183" s="151" t="s">
        <v>167</v>
      </c>
      <c r="C183" s="122" t="s">
        <v>25</v>
      </c>
      <c r="D183" s="57">
        <v>1</v>
      </c>
      <c r="E183" s="17">
        <v>0</v>
      </c>
      <c r="F183" s="231">
        <f>D183*E183</f>
        <v>0</v>
      </c>
      <c r="H183" s="11"/>
      <c r="I183" s="11"/>
    </row>
    <row r="184" spans="1:9" s="33" customFormat="1" ht="15">
      <c r="A184" s="119"/>
      <c r="B184" s="151" t="s">
        <v>168</v>
      </c>
      <c r="C184" s="122" t="s">
        <v>25</v>
      </c>
      <c r="D184" s="57">
        <v>2</v>
      </c>
      <c r="E184" s="17">
        <v>0</v>
      </c>
      <c r="F184" s="231">
        <f>D184*E184</f>
        <v>0</v>
      </c>
      <c r="H184" s="11"/>
      <c r="I184" s="11"/>
    </row>
    <row r="185" spans="1:9" s="33" customFormat="1" ht="15">
      <c r="A185" s="119"/>
      <c r="B185" s="151" t="s">
        <v>169</v>
      </c>
      <c r="C185" s="122" t="s">
        <v>25</v>
      </c>
      <c r="D185" s="57">
        <v>1</v>
      </c>
      <c r="E185" s="1">
        <v>0</v>
      </c>
      <c r="F185" s="81">
        <f>D185*E185</f>
        <v>0</v>
      </c>
      <c r="H185" s="11"/>
      <c r="I185" s="11"/>
    </row>
    <row r="186" spans="1:9" s="33" customFormat="1" ht="76.5">
      <c r="A186" s="119" t="s">
        <v>13</v>
      </c>
      <c r="B186" s="120" t="s">
        <v>127</v>
      </c>
      <c r="C186" s="91" t="s">
        <v>12</v>
      </c>
      <c r="D186" s="122">
        <v>1</v>
      </c>
      <c r="E186" s="1">
        <v>0</v>
      </c>
      <c r="F186" s="81">
        <f>D186*E186</f>
        <v>0</v>
      </c>
      <c r="H186" s="11"/>
      <c r="I186" s="11"/>
    </row>
    <row r="187" spans="1:9" s="33" customFormat="1" ht="66">
      <c r="A187" s="125" t="s">
        <v>14</v>
      </c>
      <c r="B187" s="154" t="s">
        <v>128</v>
      </c>
      <c r="C187" s="54"/>
      <c r="D187" s="81"/>
      <c r="E187" s="17"/>
      <c r="F187" s="231"/>
      <c r="H187" s="11"/>
      <c r="I187" s="11"/>
    </row>
    <row r="188" spans="1:9" s="33" customFormat="1" ht="15">
      <c r="A188" s="125"/>
      <c r="B188" s="154" t="s">
        <v>170</v>
      </c>
      <c r="C188" s="54" t="s">
        <v>19</v>
      </c>
      <c r="D188" s="57">
        <v>100</v>
      </c>
      <c r="E188" s="17">
        <v>0</v>
      </c>
      <c r="F188" s="231">
        <f>D188*E188</f>
        <v>0</v>
      </c>
      <c r="H188" s="11"/>
      <c r="I188" s="11"/>
    </row>
    <row r="189" spans="1:9" s="33" customFormat="1" ht="15">
      <c r="A189" s="125"/>
      <c r="B189" s="154" t="s">
        <v>129</v>
      </c>
      <c r="C189" s="54" t="s">
        <v>19</v>
      </c>
      <c r="D189" s="57">
        <v>90</v>
      </c>
      <c r="E189" s="17">
        <v>0</v>
      </c>
      <c r="F189" s="231">
        <f>D189*E189</f>
        <v>0</v>
      </c>
      <c r="H189" s="11"/>
      <c r="I189" s="11"/>
    </row>
    <row r="190" spans="1:9" s="33" customFormat="1" ht="15" customHeight="1">
      <c r="A190" s="140"/>
      <c r="B190" s="155" t="s">
        <v>130</v>
      </c>
      <c r="C190" s="54"/>
      <c r="D190" s="81"/>
      <c r="E190" s="17"/>
      <c r="F190" s="231"/>
      <c r="H190" s="11"/>
      <c r="I190" s="11"/>
    </row>
    <row r="191" spans="1:9" s="33" customFormat="1" ht="15" customHeight="1">
      <c r="A191" s="140"/>
      <c r="B191" s="154" t="s">
        <v>131</v>
      </c>
      <c r="C191" s="54"/>
      <c r="D191" s="81"/>
      <c r="E191" s="17"/>
      <c r="F191" s="231"/>
      <c r="H191" s="11"/>
      <c r="I191" s="11"/>
    </row>
    <row r="192" spans="1:9" s="33" customFormat="1" ht="15">
      <c r="A192" s="119" t="s">
        <v>15</v>
      </c>
      <c r="B192" s="120" t="s">
        <v>132</v>
      </c>
      <c r="C192" s="117" t="s">
        <v>25</v>
      </c>
      <c r="D192" s="118">
        <v>1</v>
      </c>
      <c r="E192" s="1">
        <v>0</v>
      </c>
      <c r="F192" s="81">
        <f>D192*E192</f>
        <v>0</v>
      </c>
      <c r="H192" s="11"/>
      <c r="I192" s="11"/>
    </row>
    <row r="193" spans="1:9" s="37" customFormat="1" ht="15">
      <c r="A193" s="119" t="s">
        <v>16</v>
      </c>
      <c r="B193" s="120" t="s">
        <v>133</v>
      </c>
      <c r="C193" s="117" t="s">
        <v>12</v>
      </c>
      <c r="D193" s="118">
        <v>1</v>
      </c>
      <c r="E193" s="1">
        <v>0</v>
      </c>
      <c r="F193" s="81">
        <f>D193*E193</f>
        <v>0</v>
      </c>
      <c r="H193" s="11"/>
      <c r="I193" s="11"/>
    </row>
    <row r="194" spans="1:9" s="33" customFormat="1" ht="15">
      <c r="A194" s="119" t="s">
        <v>17</v>
      </c>
      <c r="B194" s="120" t="s">
        <v>171</v>
      </c>
      <c r="C194" s="91" t="s">
        <v>106</v>
      </c>
      <c r="D194" s="122">
        <v>10</v>
      </c>
      <c r="E194" s="1">
        <v>0</v>
      </c>
      <c r="F194" s="122">
        <f>D194*E194</f>
        <v>0</v>
      </c>
      <c r="H194" s="11"/>
      <c r="I194" s="11"/>
    </row>
    <row r="195" spans="1:9" s="26" customFormat="1" ht="15">
      <c r="A195" s="141"/>
      <c r="B195" s="142" t="s">
        <v>137</v>
      </c>
      <c r="C195" s="156"/>
      <c r="D195" s="144"/>
      <c r="E195" s="38"/>
      <c r="F195" s="242">
        <f>SUM(F179:F194)</f>
        <v>0</v>
      </c>
      <c r="H195" s="11"/>
      <c r="I195" s="11"/>
    </row>
    <row r="196" spans="1:9" s="26" customFormat="1" ht="15">
      <c r="A196" s="157"/>
      <c r="B196" s="158"/>
      <c r="C196" s="157"/>
      <c r="D196" s="159"/>
      <c r="E196" s="39"/>
      <c r="F196" s="245"/>
      <c r="H196" s="11"/>
      <c r="I196" s="11"/>
    </row>
    <row r="197" spans="1:9" s="26" customFormat="1" ht="15.75" thickBot="1">
      <c r="A197" s="160"/>
      <c r="B197" s="161" t="s">
        <v>136</v>
      </c>
      <c r="C197" s="160"/>
      <c r="D197" s="162"/>
      <c r="E197" s="40"/>
      <c r="F197" s="246"/>
      <c r="H197" s="11"/>
      <c r="I197" s="11"/>
    </row>
    <row r="198" spans="1:9" s="26" customFormat="1" ht="15.75" thickTop="1">
      <c r="A198" s="163"/>
      <c r="B198" s="164"/>
      <c r="C198" s="134"/>
      <c r="D198" s="135"/>
      <c r="E198" s="30"/>
      <c r="F198" s="239"/>
      <c r="H198" s="11"/>
      <c r="I198" s="11"/>
    </row>
    <row r="199" spans="1:9" s="33" customFormat="1" ht="15">
      <c r="A199" s="91" t="s">
        <v>10</v>
      </c>
      <c r="B199" s="165" t="s">
        <v>215</v>
      </c>
      <c r="C199" s="113" t="s">
        <v>25</v>
      </c>
      <c r="D199" s="114">
        <v>1</v>
      </c>
      <c r="E199" s="23">
        <v>0</v>
      </c>
      <c r="F199" s="81">
        <f>D199*E199</f>
        <v>0</v>
      </c>
      <c r="H199" s="11"/>
      <c r="I199" s="11"/>
    </row>
    <row r="200" spans="1:9" ht="15">
      <c r="A200" s="91" t="s">
        <v>13</v>
      </c>
      <c r="B200" s="166" t="s">
        <v>216</v>
      </c>
      <c r="C200" s="91" t="s">
        <v>109</v>
      </c>
      <c r="D200" s="122">
        <v>5</v>
      </c>
      <c r="E200" s="27">
        <v>0</v>
      </c>
      <c r="F200" s="81">
        <f>E200*D200</f>
        <v>0</v>
      </c>
      <c r="H200" s="11"/>
      <c r="I200" s="11"/>
    </row>
    <row r="201" spans="1:9" ht="15">
      <c r="A201" s="167"/>
      <c r="B201" s="142" t="s">
        <v>138</v>
      </c>
      <c r="C201" s="168"/>
      <c r="D201" s="169"/>
      <c r="E201" s="41"/>
      <c r="F201" s="247">
        <f>SUM(F199:F200)</f>
        <v>0</v>
      </c>
      <c r="H201" s="11"/>
      <c r="I201" s="11"/>
    </row>
    <row r="202" spans="1:9" ht="15">
      <c r="A202" s="168"/>
      <c r="B202" s="145"/>
      <c r="C202" s="168"/>
      <c r="D202" s="169"/>
      <c r="E202" s="41"/>
      <c r="F202" s="248"/>
      <c r="H202" s="11"/>
      <c r="I202" s="11"/>
    </row>
    <row r="203" spans="1:9" ht="15">
      <c r="B203" s="170" t="s">
        <v>160</v>
      </c>
      <c r="C203" s="54"/>
      <c r="D203" s="150"/>
      <c r="E203" s="17"/>
      <c r="F203" s="249">
        <f>F201+F195+F175+F168+F160+F146</f>
        <v>0</v>
      </c>
      <c r="H203" s="11"/>
      <c r="I203" s="11"/>
    </row>
    <row r="204" spans="1:9" ht="15">
      <c r="A204" s="171"/>
      <c r="C204" s="73"/>
      <c r="D204" s="73"/>
      <c r="E204" s="7"/>
      <c r="H204" s="11"/>
      <c r="I204" s="11"/>
    </row>
    <row r="205" spans="1:9" ht="15">
      <c r="A205" s="172"/>
      <c r="B205" s="173" t="s">
        <v>157</v>
      </c>
      <c r="C205" s="174"/>
      <c r="D205" s="174"/>
      <c r="E205" s="42"/>
      <c r="F205" s="250"/>
      <c r="H205" s="11"/>
      <c r="I205" s="11"/>
    </row>
    <row r="206" spans="1:9" s="43" customFormat="1" ht="345">
      <c r="A206" s="171"/>
      <c r="B206" s="84" t="s">
        <v>36</v>
      </c>
      <c r="C206" s="73"/>
      <c r="D206" s="73"/>
      <c r="E206" s="7"/>
      <c r="F206" s="225"/>
      <c r="H206" s="11"/>
      <c r="I206" s="11"/>
    </row>
    <row r="207" spans="1:9" s="43" customFormat="1" ht="268.5">
      <c r="A207" s="171"/>
      <c r="B207" s="84" t="s">
        <v>37</v>
      </c>
      <c r="C207" s="73"/>
      <c r="D207" s="73"/>
      <c r="E207" s="7"/>
      <c r="F207" s="225"/>
      <c r="H207" s="11"/>
      <c r="I207" s="11"/>
    </row>
    <row r="208" spans="1:9" s="43" customFormat="1" ht="15">
      <c r="A208" s="175"/>
      <c r="B208" s="176" t="s">
        <v>199</v>
      </c>
      <c r="C208" s="175"/>
      <c r="D208" s="177"/>
      <c r="E208" s="44"/>
      <c r="F208" s="251"/>
      <c r="H208" s="11"/>
      <c r="I208" s="11"/>
    </row>
    <row r="209" spans="1:9" s="43" customFormat="1" ht="15">
      <c r="A209" s="175" t="s">
        <v>10</v>
      </c>
      <c r="B209" s="178" t="s">
        <v>203</v>
      </c>
      <c r="C209" s="179"/>
      <c r="D209" s="180"/>
      <c r="E209" s="46"/>
      <c r="F209" s="252"/>
      <c r="H209" s="11"/>
      <c r="I209" s="11"/>
    </row>
    <row r="210" spans="1:9" s="43" customFormat="1" ht="15">
      <c r="A210" s="181" t="s">
        <v>139</v>
      </c>
      <c r="B210" s="182" t="s">
        <v>140</v>
      </c>
      <c r="C210" s="181" t="s">
        <v>25</v>
      </c>
      <c r="D210" s="183">
        <v>2</v>
      </c>
      <c r="E210" s="45">
        <v>0</v>
      </c>
      <c r="F210" s="251">
        <f>E210*D210</f>
        <v>0</v>
      </c>
      <c r="H210" s="11"/>
      <c r="I210" s="11"/>
    </row>
    <row r="211" spans="1:9" s="43" customFormat="1" ht="15">
      <c r="A211" s="181" t="s">
        <v>139</v>
      </c>
      <c r="B211" s="182" t="s">
        <v>141</v>
      </c>
      <c r="C211" s="181" t="s">
        <v>25</v>
      </c>
      <c r="D211" s="183">
        <v>3</v>
      </c>
      <c r="E211" s="45">
        <v>0</v>
      </c>
      <c r="F211" s="251">
        <f>E211*D211</f>
        <v>0</v>
      </c>
      <c r="H211" s="11"/>
      <c r="I211" s="11"/>
    </row>
    <row r="212" spans="1:9" ht="15">
      <c r="A212" s="181" t="s">
        <v>139</v>
      </c>
      <c r="B212" s="182" t="s">
        <v>142</v>
      </c>
      <c r="C212" s="181" t="s">
        <v>25</v>
      </c>
      <c r="D212" s="183">
        <v>8</v>
      </c>
      <c r="E212" s="45">
        <v>0</v>
      </c>
      <c r="F212" s="251">
        <f>E212*D212</f>
        <v>0</v>
      </c>
      <c r="H212" s="11"/>
      <c r="I212" s="11"/>
    </row>
    <row r="213" spans="1:9" ht="15">
      <c r="A213" s="181" t="s">
        <v>139</v>
      </c>
      <c r="B213" s="182" t="s">
        <v>143</v>
      </c>
      <c r="C213" s="181" t="s">
        <v>25</v>
      </c>
      <c r="D213" s="183">
        <v>3</v>
      </c>
      <c r="E213" s="45">
        <v>0</v>
      </c>
      <c r="F213" s="251">
        <f>E213*D213</f>
        <v>0</v>
      </c>
      <c r="H213" s="11"/>
      <c r="I213" s="11"/>
    </row>
    <row r="214" spans="1:9" ht="15">
      <c r="A214" s="175"/>
      <c r="B214" s="184"/>
      <c r="C214" s="175"/>
      <c r="D214" s="177"/>
      <c r="E214" s="44"/>
      <c r="F214" s="251"/>
      <c r="H214" s="11"/>
      <c r="I214" s="11"/>
    </row>
    <row r="215" spans="1:9" ht="15">
      <c r="A215" s="175"/>
      <c r="B215" s="176" t="s">
        <v>220</v>
      </c>
      <c r="C215" s="175"/>
      <c r="D215" s="177"/>
      <c r="E215" s="44"/>
      <c r="F215" s="251"/>
      <c r="H215" s="11"/>
      <c r="I215" s="11"/>
    </row>
    <row r="216" spans="1:9" ht="15">
      <c r="A216" s="175" t="s">
        <v>13</v>
      </c>
      <c r="B216" s="178" t="s">
        <v>203</v>
      </c>
      <c r="C216" s="179"/>
      <c r="D216" s="180"/>
      <c r="E216" s="46"/>
      <c r="F216" s="252"/>
      <c r="H216" s="11"/>
      <c r="I216" s="11"/>
    </row>
    <row r="217" spans="1:9" ht="15">
      <c r="A217" s="181"/>
      <c r="B217" s="182" t="s">
        <v>140</v>
      </c>
      <c r="C217" s="181" t="s">
        <v>25</v>
      </c>
      <c r="D217" s="183">
        <v>1</v>
      </c>
      <c r="E217" s="45">
        <v>0</v>
      </c>
      <c r="F217" s="251">
        <f>E217*D217</f>
        <v>0</v>
      </c>
      <c r="H217" s="11"/>
      <c r="I217" s="11"/>
    </row>
    <row r="218" spans="1:9" ht="15">
      <c r="A218" s="181"/>
      <c r="B218" s="182" t="s">
        <v>141</v>
      </c>
      <c r="C218" s="181" t="s">
        <v>25</v>
      </c>
      <c r="D218" s="183">
        <v>2</v>
      </c>
      <c r="E218" s="45">
        <v>0</v>
      </c>
      <c r="F218" s="251">
        <f>E218*D218</f>
        <v>0</v>
      </c>
      <c r="H218" s="11"/>
      <c r="I218" s="11"/>
    </row>
    <row r="219" spans="1:9" ht="15">
      <c r="A219" s="181"/>
      <c r="B219" s="182" t="s">
        <v>142</v>
      </c>
      <c r="C219" s="181" t="s">
        <v>25</v>
      </c>
      <c r="D219" s="183">
        <v>6</v>
      </c>
      <c r="E219" s="45">
        <v>0</v>
      </c>
      <c r="F219" s="251">
        <f>E219*D219</f>
        <v>0</v>
      </c>
      <c r="H219" s="11"/>
      <c r="I219" s="11"/>
    </row>
    <row r="220" spans="1:9" ht="15">
      <c r="A220" s="175"/>
      <c r="B220" s="184"/>
      <c r="C220" s="175"/>
      <c r="D220" s="177"/>
      <c r="E220" s="44"/>
      <c r="F220" s="251"/>
      <c r="H220" s="11"/>
      <c r="I220" s="11"/>
    </row>
    <row r="221" spans="1:9" ht="15">
      <c r="A221" s="175"/>
      <c r="B221" s="185" t="s">
        <v>200</v>
      </c>
      <c r="C221" s="186"/>
      <c r="D221" s="177"/>
      <c r="E221" s="44"/>
      <c r="F221" s="253"/>
      <c r="H221" s="11"/>
      <c r="I221" s="11"/>
    </row>
    <row r="222" spans="1:9" ht="15">
      <c r="A222" s="175" t="s">
        <v>14</v>
      </c>
      <c r="B222" s="178" t="s">
        <v>203</v>
      </c>
      <c r="C222" s="179"/>
      <c r="D222" s="180"/>
      <c r="E222" s="46"/>
      <c r="F222" s="253"/>
      <c r="H222" s="11"/>
      <c r="I222" s="11"/>
    </row>
    <row r="223" spans="1:9" ht="15">
      <c r="A223" s="181"/>
      <c r="B223" s="182" t="s">
        <v>143</v>
      </c>
      <c r="C223" s="181" t="s">
        <v>25</v>
      </c>
      <c r="D223" s="183">
        <v>2</v>
      </c>
      <c r="E223" s="45">
        <v>0</v>
      </c>
      <c r="F223" s="253">
        <f>E223*D223</f>
        <v>0</v>
      </c>
      <c r="H223" s="11"/>
      <c r="I223" s="11"/>
    </row>
    <row r="224" spans="1:9" ht="15">
      <c r="A224" s="181"/>
      <c r="B224" s="182" t="s">
        <v>141</v>
      </c>
      <c r="C224" s="181" t="s">
        <v>25</v>
      </c>
      <c r="D224" s="183">
        <v>2</v>
      </c>
      <c r="E224" s="45">
        <v>0</v>
      </c>
      <c r="F224" s="251">
        <f>E224*D224</f>
        <v>0</v>
      </c>
      <c r="H224" s="11"/>
      <c r="I224" s="11"/>
    </row>
    <row r="225" spans="1:9" ht="15">
      <c r="A225" s="181"/>
      <c r="B225" s="184"/>
      <c r="C225" s="175"/>
      <c r="D225" s="177"/>
      <c r="E225" s="44"/>
      <c r="F225" s="251"/>
      <c r="H225" s="11"/>
      <c r="I225" s="11"/>
    </row>
    <row r="226" spans="1:9" ht="15">
      <c r="A226" s="181"/>
      <c r="B226" s="187" t="s">
        <v>221</v>
      </c>
      <c r="C226" s="188"/>
      <c r="D226" s="183"/>
      <c r="E226" s="45"/>
      <c r="F226" s="251"/>
      <c r="H226" s="11"/>
      <c r="I226" s="11"/>
    </row>
    <row r="227" spans="1:9" ht="15">
      <c r="A227" s="175" t="s">
        <v>15</v>
      </c>
      <c r="B227" s="178" t="s">
        <v>203</v>
      </c>
      <c r="C227" s="179"/>
      <c r="D227" s="180"/>
      <c r="E227" s="46"/>
      <c r="F227" s="252"/>
      <c r="H227" s="11"/>
      <c r="I227" s="11"/>
    </row>
    <row r="228" spans="1:9" ht="15">
      <c r="A228" s="181"/>
      <c r="B228" s="182" t="s">
        <v>144</v>
      </c>
      <c r="C228" s="181" t="s">
        <v>25</v>
      </c>
      <c r="D228" s="183">
        <v>2</v>
      </c>
      <c r="E228" s="45">
        <v>0</v>
      </c>
      <c r="F228" s="251">
        <f>E228*D228</f>
        <v>0</v>
      </c>
      <c r="H228" s="11"/>
      <c r="I228" s="11"/>
    </row>
    <row r="229" spans="1:9" ht="15">
      <c r="A229" s="181"/>
      <c r="B229" s="182" t="s">
        <v>142</v>
      </c>
      <c r="C229" s="181" t="s">
        <v>25</v>
      </c>
      <c r="D229" s="183">
        <v>4</v>
      </c>
      <c r="E229" s="45">
        <v>0</v>
      </c>
      <c r="F229" s="251">
        <f>E229*D229</f>
        <v>0</v>
      </c>
      <c r="H229" s="11"/>
      <c r="I229" s="11"/>
    </row>
    <row r="230" spans="1:9" ht="15">
      <c r="A230" s="181"/>
      <c r="B230" s="184"/>
      <c r="C230" s="175"/>
      <c r="D230" s="177"/>
      <c r="E230" s="44"/>
      <c r="F230" s="251"/>
      <c r="H230" s="11"/>
      <c r="I230" s="11"/>
    </row>
    <row r="231" spans="1:9" ht="15">
      <c r="A231" s="181"/>
      <c r="B231" s="187" t="s">
        <v>222</v>
      </c>
      <c r="C231" s="188"/>
      <c r="D231" s="183"/>
      <c r="E231" s="45"/>
      <c r="F231" s="251"/>
      <c r="H231" s="11"/>
      <c r="I231" s="11"/>
    </row>
    <row r="232" spans="1:9" ht="15">
      <c r="A232" s="175" t="s">
        <v>16</v>
      </c>
      <c r="B232" s="178" t="s">
        <v>203</v>
      </c>
      <c r="C232" s="179"/>
      <c r="D232" s="180"/>
      <c r="E232" s="46"/>
      <c r="F232" s="252"/>
      <c r="H232" s="11"/>
      <c r="I232" s="11"/>
    </row>
    <row r="233" spans="1:9" ht="15">
      <c r="A233" s="181"/>
      <c r="B233" s="182" t="s">
        <v>144</v>
      </c>
      <c r="C233" s="181" t="s">
        <v>25</v>
      </c>
      <c r="D233" s="183">
        <v>2</v>
      </c>
      <c r="E233" s="45">
        <v>0</v>
      </c>
      <c r="F233" s="251">
        <f>E233*D233</f>
        <v>0</v>
      </c>
      <c r="H233" s="11"/>
      <c r="I233" s="11"/>
    </row>
    <row r="234" spans="1:9" ht="15">
      <c r="A234" s="181"/>
      <c r="B234" s="182" t="s">
        <v>142</v>
      </c>
      <c r="C234" s="181" t="s">
        <v>25</v>
      </c>
      <c r="D234" s="183">
        <v>4</v>
      </c>
      <c r="E234" s="45">
        <v>0</v>
      </c>
      <c r="F234" s="251">
        <f>E234*D234</f>
        <v>0</v>
      </c>
      <c r="H234" s="11"/>
      <c r="I234" s="11"/>
    </row>
    <row r="235" spans="1:9" ht="15">
      <c r="A235" s="175"/>
      <c r="B235" s="184"/>
      <c r="C235" s="175"/>
      <c r="D235" s="177"/>
      <c r="E235" s="44"/>
      <c r="F235" s="251"/>
      <c r="H235" s="11"/>
      <c r="I235" s="11"/>
    </row>
    <row r="236" spans="1:9" ht="15">
      <c r="A236" s="175"/>
      <c r="B236" s="185" t="s">
        <v>201</v>
      </c>
      <c r="C236" s="186"/>
      <c r="D236" s="177"/>
      <c r="E236" s="44"/>
      <c r="F236" s="251"/>
      <c r="H236" s="11"/>
      <c r="I236" s="11"/>
    </row>
    <row r="237" spans="1:9" ht="15">
      <c r="A237" s="175" t="s">
        <v>17</v>
      </c>
      <c r="B237" s="189" t="s">
        <v>204</v>
      </c>
      <c r="C237" s="179"/>
      <c r="D237" s="180"/>
      <c r="E237" s="46"/>
      <c r="F237" s="252"/>
      <c r="H237" s="11"/>
      <c r="I237" s="11"/>
    </row>
    <row r="238" spans="1:9" ht="15">
      <c r="A238" s="181" t="s">
        <v>139</v>
      </c>
      <c r="B238" s="182" t="s">
        <v>144</v>
      </c>
      <c r="C238" s="181" t="s">
        <v>25</v>
      </c>
      <c r="D238" s="183">
        <v>2</v>
      </c>
      <c r="E238" s="45">
        <v>0</v>
      </c>
      <c r="F238" s="251">
        <f>E238*D238</f>
        <v>0</v>
      </c>
      <c r="H238" s="11"/>
      <c r="I238" s="11"/>
    </row>
    <row r="239" spans="1:9" ht="15">
      <c r="A239" s="181" t="s">
        <v>139</v>
      </c>
      <c r="B239" s="182" t="s">
        <v>142</v>
      </c>
      <c r="C239" s="181" t="s">
        <v>25</v>
      </c>
      <c r="D239" s="183">
        <v>2</v>
      </c>
      <c r="E239" s="45">
        <v>0</v>
      </c>
      <c r="F239" s="251">
        <f>E239*D239</f>
        <v>0</v>
      </c>
      <c r="H239" s="11"/>
      <c r="I239" s="11"/>
    </row>
    <row r="240" spans="1:9" ht="15">
      <c r="A240" s="181"/>
      <c r="B240" s="185" t="s">
        <v>145</v>
      </c>
      <c r="C240" s="175"/>
      <c r="D240" s="177"/>
      <c r="E240" s="44"/>
      <c r="F240" s="251"/>
      <c r="H240" s="11"/>
      <c r="I240" s="11"/>
    </row>
    <row r="241" spans="1:9" ht="15">
      <c r="A241" s="181" t="s">
        <v>18</v>
      </c>
      <c r="B241" s="184" t="s">
        <v>225</v>
      </c>
      <c r="C241" s="175" t="s">
        <v>25</v>
      </c>
      <c r="D241" s="177">
        <v>10</v>
      </c>
      <c r="E241" s="44">
        <v>0</v>
      </c>
      <c r="F241" s="251">
        <f>E241*D241</f>
        <v>0</v>
      </c>
      <c r="H241" s="11"/>
      <c r="I241" s="11"/>
    </row>
    <row r="242" spans="1:9" ht="15">
      <c r="A242" s="181" t="s">
        <v>20</v>
      </c>
      <c r="B242" s="190" t="s">
        <v>223</v>
      </c>
      <c r="C242" s="175" t="s">
        <v>12</v>
      </c>
      <c r="D242" s="177">
        <v>1</v>
      </c>
      <c r="E242" s="44">
        <v>0</v>
      </c>
      <c r="F242" s="251">
        <f>E242*D242</f>
        <v>0</v>
      </c>
      <c r="H242" s="11"/>
      <c r="I242" s="11"/>
    </row>
    <row r="243" spans="1:9" ht="15">
      <c r="A243" s="181"/>
      <c r="B243" s="184"/>
      <c r="C243" s="175"/>
      <c r="D243" s="177"/>
      <c r="E243" s="44"/>
      <c r="F243" s="251"/>
      <c r="H243" s="11"/>
      <c r="I243" s="11"/>
    </row>
    <row r="244" spans="1:9" ht="15">
      <c r="A244" s="181"/>
      <c r="B244" s="191" t="s">
        <v>146</v>
      </c>
      <c r="C244" s="175"/>
      <c r="D244" s="177"/>
      <c r="E244" s="44"/>
      <c r="F244" s="253"/>
      <c r="H244" s="11"/>
      <c r="I244" s="11"/>
    </row>
    <row r="245" spans="1:9" ht="15">
      <c r="A245" s="181" t="s">
        <v>21</v>
      </c>
      <c r="B245" s="192" t="s">
        <v>147</v>
      </c>
      <c r="C245" s="175" t="s">
        <v>12</v>
      </c>
      <c r="D245" s="177">
        <v>1</v>
      </c>
      <c r="E245" s="44">
        <v>0</v>
      </c>
      <c r="F245" s="251">
        <f>E245*D245</f>
        <v>0</v>
      </c>
      <c r="H245" s="11"/>
      <c r="I245" s="11"/>
    </row>
    <row r="246" spans="1:9" ht="15">
      <c r="A246" s="193"/>
      <c r="B246" s="191" t="s">
        <v>148</v>
      </c>
      <c r="C246" s="175"/>
      <c r="D246" s="177"/>
      <c r="E246" s="44"/>
      <c r="F246" s="253"/>
      <c r="H246" s="11"/>
      <c r="I246" s="11"/>
    </row>
    <row r="247" spans="1:9" ht="25.5">
      <c r="A247" s="179" t="s">
        <v>22</v>
      </c>
      <c r="B247" s="189" t="s">
        <v>202</v>
      </c>
      <c r="C247" s="194"/>
      <c r="D247" s="180"/>
      <c r="E247" s="46"/>
      <c r="F247" s="252"/>
      <c r="H247" s="11"/>
      <c r="I247" s="11"/>
    </row>
    <row r="248" spans="1:9" ht="15">
      <c r="A248" s="193"/>
      <c r="B248" s="195" t="s">
        <v>149</v>
      </c>
      <c r="C248" s="196" t="s">
        <v>25</v>
      </c>
      <c r="D248" s="197">
        <v>6</v>
      </c>
      <c r="E248" s="47"/>
      <c r="F248" s="254"/>
      <c r="H248" s="11"/>
      <c r="I248" s="11"/>
    </row>
    <row r="249" spans="1:9" ht="15">
      <c r="A249" s="193"/>
      <c r="B249" s="195" t="s">
        <v>150</v>
      </c>
      <c r="C249" s="196" t="s">
        <v>25</v>
      </c>
      <c r="D249" s="197">
        <v>10</v>
      </c>
      <c r="E249" s="47"/>
      <c r="F249" s="254"/>
      <c r="H249" s="11"/>
      <c r="I249" s="11"/>
    </row>
    <row r="250" spans="1:9" ht="15">
      <c r="A250" s="193"/>
      <c r="B250" s="195" t="s">
        <v>151</v>
      </c>
      <c r="C250" s="196" t="s">
        <v>25</v>
      </c>
      <c r="D250" s="197">
        <v>1</v>
      </c>
      <c r="E250" s="47"/>
      <c r="F250" s="254"/>
      <c r="H250" s="11"/>
      <c r="I250" s="11"/>
    </row>
    <row r="251" spans="1:9" ht="15">
      <c r="A251" s="193"/>
      <c r="B251" s="195" t="s">
        <v>152</v>
      </c>
      <c r="C251" s="196" t="s">
        <v>25</v>
      </c>
      <c r="D251" s="197">
        <v>1</v>
      </c>
      <c r="E251" s="47"/>
      <c r="F251" s="254"/>
      <c r="H251" s="11"/>
      <c r="I251" s="11"/>
    </row>
    <row r="252" spans="1:9" ht="15">
      <c r="A252" s="193"/>
      <c r="B252" s="195" t="s">
        <v>153</v>
      </c>
      <c r="C252" s="196" t="s">
        <v>12</v>
      </c>
      <c r="D252" s="197">
        <v>1</v>
      </c>
      <c r="E252" s="47"/>
      <c r="F252" s="254"/>
      <c r="H252" s="11"/>
      <c r="I252" s="11"/>
    </row>
    <row r="253" spans="1:9" ht="15">
      <c r="A253" s="175"/>
      <c r="B253" s="198" t="s">
        <v>224</v>
      </c>
      <c r="C253" s="186" t="s">
        <v>12</v>
      </c>
      <c r="D253" s="177">
        <v>1</v>
      </c>
      <c r="E253" s="44">
        <v>0</v>
      </c>
      <c r="F253" s="253">
        <f>E253*D253</f>
        <v>0</v>
      </c>
      <c r="H253" s="11"/>
      <c r="I253" s="11"/>
    </row>
    <row r="254" spans="1:9" ht="15">
      <c r="A254" s="171"/>
      <c r="B254" s="84"/>
      <c r="C254" s="73"/>
      <c r="D254" s="73"/>
      <c r="E254" s="7"/>
      <c r="H254" s="11"/>
      <c r="I254" s="11"/>
    </row>
    <row r="255" spans="1:9" ht="15">
      <c r="A255" s="199"/>
      <c r="B255" s="200" t="s">
        <v>154</v>
      </c>
      <c r="C255" s="201"/>
      <c r="D255" s="202"/>
      <c r="E255" s="48"/>
      <c r="F255" s="255"/>
      <c r="H255" s="11"/>
      <c r="I255" s="11"/>
    </row>
    <row r="256" spans="1:9" ht="15">
      <c r="A256" s="203" t="s">
        <v>23</v>
      </c>
      <c r="B256" s="204" t="s">
        <v>155</v>
      </c>
      <c r="C256" s="188" t="s">
        <v>12</v>
      </c>
      <c r="D256" s="183">
        <v>1</v>
      </c>
      <c r="E256" s="45">
        <v>0</v>
      </c>
      <c r="F256" s="251">
        <f>E256*D256</f>
        <v>0</v>
      </c>
      <c r="H256" s="11"/>
      <c r="I256" s="11"/>
    </row>
    <row r="257" spans="1:9" ht="15">
      <c r="A257" s="205"/>
      <c r="B257" s="204"/>
      <c r="C257" s="188"/>
      <c r="D257" s="183"/>
      <c r="E257" s="45"/>
      <c r="F257" s="251"/>
      <c r="H257" s="11"/>
      <c r="I257" s="11"/>
    </row>
    <row r="258" spans="1:9" ht="15">
      <c r="A258" s="206"/>
      <c r="B258" s="207" t="s">
        <v>158</v>
      </c>
      <c r="C258" s="188"/>
      <c r="D258" s="183"/>
      <c r="E258" s="45"/>
      <c r="F258" s="256">
        <f>SUM(F206:F256)</f>
        <v>0</v>
      </c>
      <c r="H258" s="11"/>
      <c r="I258" s="11"/>
    </row>
    <row r="259" spans="1:9" ht="15">
      <c r="A259" s="206"/>
      <c r="B259" s="208"/>
      <c r="C259" s="188"/>
      <c r="D259" s="183"/>
      <c r="E259" s="45"/>
      <c r="F259" s="256"/>
      <c r="H259" s="11"/>
      <c r="I259" s="11"/>
    </row>
    <row r="260" spans="1:9" ht="15">
      <c r="A260" s="206"/>
      <c r="B260" s="209" t="s">
        <v>159</v>
      </c>
      <c r="C260" s="188"/>
      <c r="D260" s="183"/>
      <c r="E260" s="45"/>
      <c r="F260" s="256">
        <f>F258+F203+F126</f>
        <v>0</v>
      </c>
      <c r="H260" s="11"/>
      <c r="I260" s="11"/>
    </row>
    <row r="261" spans="1:9" ht="15">
      <c r="A261" s="210"/>
      <c r="B261" s="211"/>
      <c r="C261" s="212"/>
      <c r="D261" s="213"/>
      <c r="E261" s="49"/>
      <c r="F261" s="257"/>
      <c r="H261" s="11"/>
      <c r="I261" s="11"/>
    </row>
    <row r="262" spans="1:9" ht="15">
      <c r="A262" s="214"/>
      <c r="B262" s="215" t="s">
        <v>156</v>
      </c>
      <c r="C262" s="216"/>
      <c r="D262" s="217"/>
      <c r="E262" s="50"/>
      <c r="F262" s="258"/>
      <c r="H262" s="11"/>
      <c r="I262" s="11"/>
    </row>
    <row r="263" spans="1:9" ht="15">
      <c r="B263" s="218" t="s">
        <v>28</v>
      </c>
      <c r="C263" s="73"/>
      <c r="E263" s="13">
        <f>F260*0.05</f>
        <v>0</v>
      </c>
      <c r="H263" s="11"/>
      <c r="I263" s="11"/>
    </row>
    <row r="264" spans="1:9" ht="15">
      <c r="C264" s="57"/>
      <c r="E264" s="2"/>
      <c r="H264" s="11"/>
      <c r="I264" s="11"/>
    </row>
    <row r="265" spans="1:9" ht="15.75" thickBot="1">
      <c r="B265" s="219" t="s">
        <v>198</v>
      </c>
      <c r="C265" s="220"/>
      <c r="D265" s="220"/>
      <c r="E265" s="51">
        <f>E263+F260</f>
        <v>0</v>
      </c>
      <c r="H265" s="11"/>
      <c r="I265" s="11"/>
    </row>
    <row r="266" spans="1:9" ht="15">
      <c r="B266" s="221" t="s">
        <v>29</v>
      </c>
      <c r="C266" s="222"/>
      <c r="D266" s="222"/>
      <c r="E266" s="52">
        <f>E265*0.095</f>
        <v>0</v>
      </c>
      <c r="H266" s="11"/>
      <c r="I266" s="11"/>
    </row>
    <row r="267" spans="1:9" ht="15.75" thickBot="1">
      <c r="B267" s="223" t="s">
        <v>31</v>
      </c>
      <c r="C267" s="224"/>
      <c r="D267" s="224"/>
      <c r="E267" s="53">
        <f>E265+E266</f>
        <v>0</v>
      </c>
      <c r="H267" s="11"/>
      <c r="I267" s="11"/>
    </row>
  </sheetData>
  <sheetProtection algorithmName="SHA-512" hashValue="QWOrCEgJXshB2Gj7maoXTyEl2T3cM6OGGHMJt4hq4oCUTfuQhR9FPWyhszFocshlMROmfvCIOX6KvFOBpY5PIA==" saltValue="nwiffdB6z03ny8j5CEYiRQ==" spinCount="100000" sheet="1" objects="1" scenarios="1"/>
  <pageMargins left="0.70866141732283472" right="0.70866141732283472" top="0.74803149606299213" bottom="0.74803149606299213" header="0.31496062992125984" footer="0.31496062992125984"/>
  <pageSetup paperSize="9" scale="67" fitToHeight="0" orientation="portrait" r:id="rId1"/>
  <rowBreaks count="2" manualBreakCount="2">
    <brk id="123" max="16383" man="1"/>
    <brk id="200"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List1</vt:lpstr>
      <vt:lpstr>List1!Področje_tiskanja</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2022-05-05T06:42:26Z</dcterms:modified>
</cp:coreProperties>
</file>